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3\"/>
    </mc:Choice>
  </mc:AlternateContent>
  <xr:revisionPtr revIDLastSave="0" documentId="13_ncr:1_{17D7CDCA-55FD-4DB8-BDE1-C281558D07B9}" xr6:coauthVersionLast="47" xr6:coauthVersionMax="47" xr10:uidLastSave="{00000000-0000-0000-0000-000000000000}"/>
  <bookViews>
    <workbookView xWindow="-110" yWindow="-110" windowWidth="19420" windowHeight="10300" tabRatio="900" xr2:uid="{4DAAA689-8ED3-43C6-A5BA-FB622F6F3B49}"/>
  </bookViews>
  <sheets>
    <sheet name="Índice" sheetId="8" r:id="rId1"/>
    <sheet name="Item 1" sheetId="2" r:id="rId2"/>
    <sheet name="Item 2" sheetId="151" r:id="rId3"/>
    <sheet name="Item 3" sheetId="4" r:id="rId4"/>
    <sheet name="Item 4" sheetId="150" r:id="rId5"/>
    <sheet name="Item 5" sheetId="167" r:id="rId6"/>
    <sheet name="Item 6" sheetId="135" r:id="rId7"/>
    <sheet name="Item 7" sheetId="6" r:id="rId8"/>
    <sheet name="Item 8" sheetId="172" r:id="rId9"/>
    <sheet name="Item 9" sheetId="136" r:id="rId10"/>
    <sheet name="Item 10" sheetId="166" r:id="rId11"/>
    <sheet name="Item 11" sheetId="41" r:id="rId12"/>
    <sheet name="Item 12" sheetId="165" r:id="rId13"/>
    <sheet name="Item 13" sheetId="83" r:id="rId14"/>
    <sheet name="Item 14" sheetId="85" r:id="rId15"/>
    <sheet name="Item 15" sheetId="164" r:id="rId16"/>
    <sheet name="Item 16" sheetId="91" r:id="rId17"/>
    <sheet name="Item 17" sheetId="92" r:id="rId18"/>
    <sheet name="Item 18" sheetId="142" r:id="rId19"/>
    <sheet name="Item 19" sheetId="132" r:id="rId20"/>
    <sheet name="Item 20" sheetId="133" r:id="rId21"/>
    <sheet name="Item 21" sheetId="178" r:id="rId22"/>
    <sheet name="Item 22" sheetId="175" r:id="rId23"/>
    <sheet name="Item 23" sheetId="179" r:id="rId24"/>
  </sheets>
  <definedNames>
    <definedName name="_xlnm._FilterDatabase" localSheetId="1" hidden="1">'Item 1'!$A$8:$J$258</definedName>
    <definedName name="_xlnm._FilterDatabase" localSheetId="10" hidden="1">'Item 10'!#REF!</definedName>
    <definedName name="_xlnm._FilterDatabase" localSheetId="11" hidden="1">'Item 11'!$B$8:$D$331</definedName>
    <definedName name="_xlnm._FilterDatabase" localSheetId="12" hidden="1">'Item 12'!$A$11:$D$198</definedName>
    <definedName name="_xlnm._FilterDatabase" localSheetId="13" hidden="1">'Item 13'!$A$9:$H$9</definedName>
    <definedName name="_xlnm._FilterDatabase" localSheetId="15" hidden="1">'Item 15'!$A$11:$D$198</definedName>
    <definedName name="_xlnm._FilterDatabase" localSheetId="19" hidden="1">'Item 19'!$A$8:$B$118</definedName>
    <definedName name="_xlnm._FilterDatabase" localSheetId="2" hidden="1">'Item 2'!$A$9:$H$9</definedName>
    <definedName name="_xlnm._FilterDatabase" localSheetId="20" hidden="1">'Item 20'!$A$8:$B$117</definedName>
    <definedName name="_xlnm._FilterDatabase" localSheetId="22" hidden="1">'Item 22'!$A$9:$H$9</definedName>
    <definedName name="_xlnm._FilterDatabase" localSheetId="3" hidden="1">'Item 3'!$A$8:$B$8</definedName>
    <definedName name="_xlnm._FilterDatabase" localSheetId="4" hidden="1">'Item 4'!#REF!</definedName>
    <definedName name="_xlnm._FilterDatabase" localSheetId="5" hidden="1">'Item 5'!$A$11:$D$198</definedName>
    <definedName name="_xlnm._FilterDatabase" localSheetId="6" hidden="1">'Item 6'!#REF!</definedName>
    <definedName name="_xlnm._FilterDatabase" localSheetId="7" hidden="1">'Item 7'!#REF!</definedName>
    <definedName name="_xlnm._FilterDatabase" localSheetId="8" hidden="1">'Item 8'!$A$11:$D$149</definedName>
    <definedName name="_xlnm._FilterDatabase" localSheetId="9" hidden="1">'Item 9'!$A$8:$B$8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92" l="1"/>
  <c r="B2" i="175"/>
  <c r="D227" i="167" l="1"/>
  <c r="D228" i="167"/>
  <c r="D232" i="167"/>
  <c r="D234" i="167"/>
  <c r="D245" i="167"/>
  <c r="D252" i="167"/>
  <c r="D256" i="167"/>
  <c r="D258" i="167"/>
  <c r="D270" i="167"/>
  <c r="D294" i="167"/>
  <c r="D298" i="167"/>
  <c r="D229" i="167"/>
  <c r="D230" i="167"/>
  <c r="D239" i="167"/>
  <c r="D242" i="167"/>
  <c r="D264" i="167"/>
  <c r="D265" i="167"/>
  <c r="D266" i="167"/>
  <c r="D267" i="167"/>
  <c r="D280" i="167"/>
  <c r="D301" i="167"/>
  <c r="D268" i="167"/>
  <c r="D262" i="167"/>
  <c r="D283" i="167"/>
  <c r="D253" i="167"/>
  <c r="D272" i="167"/>
  <c r="D291" i="167"/>
  <c r="D246" i="167"/>
  <c r="D284" i="167"/>
  <c r="D241" i="167"/>
  <c r="D260" i="167"/>
  <c r="D285" i="167"/>
  <c r="D279" i="167"/>
  <c r="D251" i="167"/>
  <c r="D248" i="167"/>
  <c r="D271" i="167"/>
  <c r="D263" i="167"/>
  <c r="D240" i="167"/>
  <c r="D289" i="167"/>
  <c r="D288" i="167"/>
  <c r="D231" i="167"/>
  <c r="D300" i="167"/>
  <c r="D236" i="167"/>
  <c r="D281" i="167"/>
  <c r="D278" i="167"/>
  <c r="D238" i="167"/>
  <c r="D273" i="167"/>
  <c r="D247" i="167"/>
  <c r="D276" i="167"/>
  <c r="D299" i="167"/>
  <c r="D233" i="167"/>
  <c r="D296" i="167"/>
  <c r="D290" i="167"/>
  <c r="D249" i="167"/>
  <c r="D282" i="167"/>
  <c r="D243" i="167"/>
  <c r="D287" i="167"/>
  <c r="D295" i="167"/>
  <c r="D254" i="167"/>
  <c r="D277" i="167"/>
  <c r="D292" i="167" l="1"/>
  <c r="D244" i="167"/>
  <c r="D255" i="167"/>
  <c r="D269" i="167"/>
  <c r="D275" i="167"/>
  <c r="D293" i="167"/>
  <c r="D274" i="167"/>
  <c r="D250" i="167"/>
  <c r="D297" i="167"/>
  <c r="D259" i="167"/>
  <c r="D237" i="167"/>
  <c r="D235" i="167"/>
  <c r="D286" i="167"/>
  <c r="D261" i="167"/>
  <c r="D257" i="167"/>
  <c r="A35" i="8" l="1"/>
  <c r="B2" i="179" l="1"/>
  <c r="C16" i="6" l="1"/>
  <c r="D221" i="167" l="1"/>
  <c r="D222" i="167"/>
  <c r="D214" i="167"/>
  <c r="D223" i="167"/>
  <c r="D218" i="167"/>
  <c r="D216" i="167"/>
  <c r="D226" i="167"/>
  <c r="D220" i="167"/>
  <c r="D217" i="167"/>
  <c r="D225" i="167"/>
  <c r="D219" i="167"/>
  <c r="D215" i="167" l="1"/>
  <c r="D224" i="167"/>
  <c r="A33" i="8" l="1"/>
  <c r="B2" i="178"/>
  <c r="A34" i="8" l="1"/>
  <c r="A20" i="8" l="1"/>
  <c r="D179" i="172"/>
  <c r="D203" i="172"/>
  <c r="D142" i="172"/>
  <c r="D102" i="172"/>
  <c r="D98" i="172"/>
  <c r="D81" i="172"/>
  <c r="D60" i="172"/>
  <c r="D52" i="172"/>
  <c r="D20" i="172"/>
  <c r="D9" i="172"/>
  <c r="B2" i="172"/>
  <c r="D33" i="172"/>
  <c r="D76" i="172"/>
  <c r="D82" i="172"/>
  <c r="D163" i="172"/>
  <c r="D207" i="172"/>
  <c r="D51" i="172"/>
  <c r="D198" i="172"/>
  <c r="D118" i="172"/>
  <c r="D219" i="172"/>
  <c r="D215" i="172"/>
  <c r="D37" i="172"/>
  <c r="D54" i="172"/>
  <c r="D130" i="172"/>
  <c r="D185" i="172"/>
  <c r="D162" i="172"/>
  <c r="D167" i="172"/>
  <c r="D136" i="172"/>
  <c r="D174" i="172"/>
  <c r="D74" i="172"/>
  <c r="D68" i="172"/>
  <c r="D104" i="172"/>
  <c r="D141" i="172"/>
  <c r="D62" i="172"/>
  <c r="D195" i="172"/>
  <c r="D164" i="172"/>
  <c r="D24" i="172"/>
  <c r="D117" i="172"/>
  <c r="D188" i="172"/>
  <c r="D224" i="172"/>
  <c r="D39" i="172"/>
  <c r="D182" i="172"/>
  <c r="D65" i="172"/>
  <c r="D146" i="172"/>
  <c r="D89" i="172"/>
  <c r="D172" i="172"/>
  <c r="D204" i="172"/>
  <c r="D110" i="172"/>
  <c r="D19" i="172"/>
  <c r="D145" i="172"/>
  <c r="D205" i="172"/>
  <c r="D85" i="172"/>
  <c r="D12" i="172"/>
  <c r="D50" i="172"/>
  <c r="D35" i="172"/>
  <c r="D150" i="172"/>
  <c r="D94" i="172"/>
  <c r="D214" i="172"/>
  <c r="D72" i="172"/>
  <c r="D134" i="172"/>
  <c r="D161" i="172"/>
  <c r="D114" i="172"/>
  <c r="D216" i="172"/>
  <c r="D67" i="172"/>
  <c r="D61" i="172"/>
  <c r="D46" i="172"/>
  <c r="D193" i="172"/>
  <c r="D116" i="172"/>
  <c r="D135" i="172"/>
  <c r="D21" i="172"/>
  <c r="D106" i="172"/>
  <c r="D177" i="172"/>
  <c r="D191" i="172"/>
  <c r="D64" i="172"/>
  <c r="D115" i="172"/>
  <c r="D152" i="172"/>
  <c r="D88" i="172"/>
  <c r="D173" i="172"/>
  <c r="D181" i="172"/>
  <c r="D211" i="172"/>
  <c r="D199" i="172"/>
  <c r="D18" i="172"/>
  <c r="D15" i="172"/>
  <c r="D22" i="172"/>
  <c r="D105" i="172"/>
  <c r="D180" i="172"/>
  <c r="D113" i="172"/>
  <c r="D23" i="172"/>
  <c r="D75" i="172"/>
  <c r="D59" i="172"/>
  <c r="D202" i="172"/>
  <c r="D218" i="172"/>
  <c r="D126" i="172"/>
  <c r="D111" i="172"/>
  <c r="D112" i="172"/>
  <c r="D84" i="172"/>
  <c r="D31" i="172"/>
  <c r="D160" i="172"/>
  <c r="D27" i="172"/>
  <c r="D206" i="172"/>
  <c r="D124" i="172"/>
  <c r="D125" i="172"/>
  <c r="D138" i="172"/>
  <c r="D128" i="172"/>
  <c r="D132" i="172"/>
  <c r="D66" i="172"/>
  <c r="D210" i="172"/>
  <c r="D133" i="172"/>
  <c r="D28" i="172"/>
  <c r="D217" i="172"/>
  <c r="D201" i="172"/>
  <c r="D29" i="172"/>
  <c r="D57" i="172"/>
  <c r="D58" i="172"/>
  <c r="D42" i="172"/>
  <c r="D209" i="172"/>
  <c r="D109" i="172"/>
  <c r="D95" i="172"/>
  <c r="D32" i="172"/>
  <c r="D56" i="172"/>
  <c r="D36" i="172"/>
  <c r="D213" i="172"/>
  <c r="D108" i="172"/>
  <c r="D221" i="172"/>
  <c r="D70" i="172"/>
  <c r="D43" i="172"/>
  <c r="D169" i="172"/>
  <c r="D194" i="172"/>
  <c r="D53" i="172"/>
  <c r="D73" i="172"/>
  <c r="D151" i="172"/>
  <c r="D159" i="172"/>
  <c r="D197" i="172"/>
  <c r="D55" i="172"/>
  <c r="D16" i="172"/>
  <c r="D34" i="172"/>
  <c r="D77" i="172"/>
  <c r="D147" i="172"/>
  <c r="D165" i="172"/>
  <c r="D186" i="172"/>
  <c r="D220" i="172"/>
  <c r="D79" i="172"/>
  <c r="D119" i="172"/>
  <c r="D78" i="172"/>
  <c r="D140" i="172"/>
  <c r="D122" i="172"/>
  <c r="D208" i="172"/>
  <c r="D139" i="172"/>
  <c r="D30" i="172"/>
  <c r="D166" i="172"/>
  <c r="D158" i="172"/>
  <c r="D170" i="172"/>
  <c r="D148" i="172"/>
  <c r="D100" i="172"/>
  <c r="D154" i="172"/>
  <c r="D189" i="172"/>
  <c r="D91" i="172"/>
  <c r="D25" i="172"/>
  <c r="D223" i="172"/>
  <c r="D13" i="172"/>
  <c r="D45" i="172"/>
  <c r="D17" i="172"/>
  <c r="D92" i="172"/>
  <c r="D48" i="172"/>
  <c r="D144" i="172"/>
  <c r="D187" i="172"/>
  <c r="D120" i="172"/>
  <c r="D155" i="172"/>
  <c r="D40" i="172"/>
  <c r="D149" i="172"/>
  <c r="D129" i="172"/>
  <c r="D184" i="172"/>
  <c r="D69" i="172"/>
  <c r="D123" i="172"/>
  <c r="D222" i="172"/>
  <c r="D153" i="172"/>
  <c r="D175" i="172"/>
  <c r="D137" i="172"/>
  <c r="D168" i="172"/>
  <c r="D93" i="172"/>
  <c r="D99" i="172"/>
  <c r="D131" i="172"/>
  <c r="D196" i="172"/>
  <c r="D80" i="172"/>
  <c r="D14" i="172"/>
  <c r="D176" i="172"/>
  <c r="D86" i="172"/>
  <c r="D97" i="172"/>
  <c r="D38" i="172"/>
  <c r="D101" i="172"/>
  <c r="D200" i="172"/>
  <c r="D157" i="172"/>
  <c r="D47" i="172"/>
  <c r="D178" i="172"/>
  <c r="D44" i="172"/>
  <c r="D121" i="172"/>
  <c r="D103" i="172"/>
  <c r="D26" i="172"/>
  <c r="D212" i="172"/>
  <c r="D96" i="172" l="1"/>
  <c r="D90" i="172"/>
  <c r="D156" i="172"/>
  <c r="D41" i="172"/>
  <c r="D83" i="172"/>
  <c r="D143" i="172"/>
  <c r="D71" i="172"/>
  <c r="D190" i="172"/>
  <c r="D192" i="172"/>
  <c r="D183" i="172"/>
  <c r="D49" i="172"/>
  <c r="D63" i="172"/>
  <c r="D107" i="172"/>
  <c r="D127" i="172"/>
  <c r="D171" i="172"/>
  <c r="D87" i="172"/>
  <c r="B2" i="164"/>
  <c r="B2" i="165"/>
  <c r="B2" i="166"/>
  <c r="J3" i="151" l="1"/>
  <c r="A27" i="8" l="1"/>
  <c r="A24" i="8"/>
  <c r="A22" i="8"/>
  <c r="A17" i="8"/>
  <c r="A16" i="8"/>
  <c r="D9" i="167"/>
  <c r="B2" i="167"/>
  <c r="D72" i="167" l="1"/>
  <c r="D111" i="167" l="1"/>
  <c r="D187" i="167"/>
  <c r="D201" i="167"/>
  <c r="D200" i="167"/>
  <c r="D213" i="167"/>
  <c r="D13" i="167"/>
  <c r="D190" i="167"/>
  <c r="D97" i="167"/>
  <c r="D57" i="167"/>
  <c r="D106" i="167"/>
  <c r="D77" i="167"/>
  <c r="D172" i="167"/>
  <c r="D115" i="167"/>
  <c r="D60" i="167"/>
  <c r="D51" i="167"/>
  <c r="D79" i="167"/>
  <c r="D204" i="167"/>
  <c r="D123" i="167"/>
  <c r="D68" i="167"/>
  <c r="D92" i="167"/>
  <c r="D88" i="167"/>
  <c r="D145" i="167"/>
  <c r="D113" i="167"/>
  <c r="D101" i="167"/>
  <c r="D189" i="167"/>
  <c r="D193" i="167"/>
  <c r="D102" i="167"/>
  <c r="D127" i="167"/>
  <c r="D47" i="167"/>
  <c r="D33" i="167"/>
  <c r="D37" i="167"/>
  <c r="D18" i="167"/>
  <c r="D69" i="167"/>
  <c r="D15" i="167"/>
  <c r="D94" i="167"/>
  <c r="D61" i="167"/>
  <c r="D151" i="167"/>
  <c r="D16" i="167"/>
  <c r="D116" i="167"/>
  <c r="D196" i="167"/>
  <c r="D36" i="167"/>
  <c r="D27" i="167"/>
  <c r="D14" i="167"/>
  <c r="D192" i="167"/>
  <c r="D136" i="167"/>
  <c r="D155" i="167"/>
  <c r="D20" i="167"/>
  <c r="D130" i="167"/>
  <c r="D98" i="167"/>
  <c r="D195" i="167"/>
  <c r="D82" i="167"/>
  <c r="D119" i="167"/>
  <c r="D65" i="167"/>
  <c r="D43" i="167"/>
  <c r="D139" i="167"/>
  <c r="D149" i="167"/>
  <c r="D73" i="167"/>
  <c r="D206" i="167"/>
  <c r="D26" i="167"/>
  <c r="D126" i="167"/>
  <c r="D85" i="167"/>
  <c r="D103" i="167"/>
  <c r="D54" i="167"/>
  <c r="D41" i="167"/>
  <c r="D114" i="167"/>
  <c r="D74" i="167"/>
  <c r="D138" i="167"/>
  <c r="D156" i="167"/>
  <c r="D173" i="167"/>
  <c r="D63" i="167"/>
  <c r="D199" i="167"/>
  <c r="D210" i="167"/>
  <c r="D207" i="167"/>
  <c r="D76" i="167"/>
  <c r="D84" i="167"/>
  <c r="D157" i="167"/>
  <c r="D125" i="167"/>
  <c r="D124" i="167"/>
  <c r="D67" i="167"/>
  <c r="D183" i="167"/>
  <c r="D78" i="167"/>
  <c r="D144" i="167"/>
  <c r="D181" i="167"/>
  <c r="D188" i="167"/>
  <c r="D198" i="167"/>
  <c r="D176" i="167"/>
  <c r="D83" i="167"/>
  <c r="D38" i="167"/>
  <c r="D131" i="167"/>
  <c r="D23" i="167"/>
  <c r="D89" i="167"/>
  <c r="D150" i="167"/>
  <c r="D162" i="167"/>
  <c r="D28" i="167"/>
  <c r="D179" i="167"/>
  <c r="D211" i="167"/>
  <c r="D32" i="167"/>
  <c r="D39" i="167"/>
  <c r="D80" i="167"/>
  <c r="D165" i="167"/>
  <c r="D55" i="167"/>
  <c r="D140" i="167"/>
  <c r="D137" i="167"/>
  <c r="D21" i="167"/>
  <c r="D143" i="167"/>
  <c r="D153" i="167"/>
  <c r="D180" i="167"/>
  <c r="D31" i="167"/>
  <c r="D81" i="167"/>
  <c r="D93" i="167"/>
  <c r="D99" i="167"/>
  <c r="D174" i="167"/>
  <c r="D107" i="167"/>
  <c r="D40" i="167"/>
  <c r="D90" i="167"/>
  <c r="D42" i="167"/>
  <c r="D182" i="167"/>
  <c r="D112" i="167"/>
  <c r="D212" i="167"/>
  <c r="D50" i="167"/>
  <c r="D105" i="167"/>
  <c r="D104" i="167"/>
  <c r="D75" i="167"/>
  <c r="D146" i="167" l="1"/>
  <c r="D19" i="167"/>
  <c r="D203" i="167"/>
  <c r="D202" i="167"/>
  <c r="D163" i="167"/>
  <c r="D96" i="167"/>
  <c r="D152" i="167"/>
  <c r="D30" i="167"/>
  <c r="D66" i="167"/>
  <c r="D191" i="167"/>
  <c r="D95" i="167"/>
  <c r="D121" i="167"/>
  <c r="D22" i="167"/>
  <c r="D109" i="167"/>
  <c r="D59" i="167"/>
  <c r="D64" i="167"/>
  <c r="D142" i="167"/>
  <c r="D48" i="167"/>
  <c r="D56" i="167"/>
  <c r="D62" i="167"/>
  <c r="D168" i="167"/>
  <c r="D86" i="167"/>
  <c r="D87" i="167"/>
  <c r="D184" i="167"/>
  <c r="D129" i="167"/>
  <c r="D171" i="167"/>
  <c r="D110" i="167"/>
  <c r="D132" i="167"/>
  <c r="D178" i="167"/>
  <c r="D91" i="167"/>
  <c r="D44" i="167"/>
  <c r="D185" i="167"/>
  <c r="D175" i="167"/>
  <c r="D17" i="167"/>
  <c r="D49" i="167"/>
  <c r="D205" i="167"/>
  <c r="D177" i="167"/>
  <c r="D160" i="167"/>
  <c r="D117" i="167"/>
  <c r="D58" i="167"/>
  <c r="D197" i="167"/>
  <c r="D128" i="167"/>
  <c r="D154" i="167"/>
  <c r="D133" i="167"/>
  <c r="D134" i="167"/>
  <c r="D71" i="167"/>
  <c r="D52" i="167"/>
  <c r="D161" i="167"/>
  <c r="D35" i="167"/>
  <c r="D166" i="167"/>
  <c r="D122" i="167"/>
  <c r="D167" i="167"/>
  <c r="D29" i="167"/>
  <c r="D25" i="167"/>
  <c r="D148" i="167"/>
  <c r="D147" i="167"/>
  <c r="D118" i="167"/>
  <c r="D158" i="167"/>
  <c r="D108" i="167"/>
  <c r="D12" i="167"/>
  <c r="D100" i="167"/>
  <c r="D208" i="167"/>
  <c r="D164" i="167"/>
  <c r="D141" i="167"/>
  <c r="D53" i="167"/>
  <c r="D46" i="167"/>
  <c r="D135" i="167"/>
  <c r="D120" i="167"/>
  <c r="D169" i="167"/>
  <c r="D170" i="167"/>
  <c r="D194" i="167"/>
  <c r="D186" i="167"/>
  <c r="D45" i="167"/>
  <c r="D159" i="167"/>
  <c r="D209" i="167"/>
  <c r="D70" i="167"/>
  <c r="D34" i="167"/>
  <c r="D24" i="167"/>
  <c r="B2" i="4" l="1"/>
  <c r="D219" i="85" l="1"/>
  <c r="D10" i="85"/>
  <c r="D11" i="85"/>
  <c r="D12" i="85"/>
  <c r="D13" i="85"/>
  <c r="D14" i="85"/>
  <c r="D15" i="85"/>
  <c r="D16" i="85"/>
  <c r="D17" i="85"/>
  <c r="D18" i="85"/>
  <c r="D19" i="85"/>
  <c r="D20" i="85"/>
  <c r="D21" i="85"/>
  <c r="D22" i="85"/>
  <c r="D23" i="85"/>
  <c r="D24" i="85"/>
  <c r="D25" i="85"/>
  <c r="D26" i="85"/>
  <c r="D27" i="85"/>
  <c r="D28" i="85"/>
  <c r="D29" i="85"/>
  <c r="D30" i="85"/>
  <c r="D31" i="85"/>
  <c r="D32" i="85"/>
  <c r="D33" i="85"/>
  <c r="D34" i="85"/>
  <c r="D35" i="85"/>
  <c r="D36" i="85"/>
  <c r="D37" i="85"/>
  <c r="D38" i="85"/>
  <c r="D39" i="85"/>
  <c r="D40" i="85"/>
  <c r="D41" i="85"/>
  <c r="D42" i="85"/>
  <c r="D43" i="85"/>
  <c r="D44" i="85"/>
  <c r="D45" i="85"/>
  <c r="D46" i="85"/>
  <c r="D47" i="85"/>
  <c r="D48" i="85"/>
  <c r="D49" i="85"/>
  <c r="D50" i="85"/>
  <c r="D51" i="85"/>
  <c r="D52" i="85"/>
  <c r="D53" i="85"/>
  <c r="D54" i="85"/>
  <c r="D55" i="85"/>
  <c r="D56" i="85"/>
  <c r="D57" i="85"/>
  <c r="D58" i="85"/>
  <c r="D59" i="85"/>
  <c r="D60" i="85"/>
  <c r="D61" i="85"/>
  <c r="D62" i="85"/>
  <c r="D63" i="85"/>
  <c r="D64" i="85"/>
  <c r="D65" i="85"/>
  <c r="D66" i="85"/>
  <c r="D67" i="85"/>
  <c r="D68" i="85"/>
  <c r="D69" i="85"/>
  <c r="D70" i="85"/>
  <c r="D71" i="85"/>
  <c r="D72" i="85"/>
  <c r="D73" i="85"/>
  <c r="D74" i="85"/>
  <c r="D75" i="85"/>
  <c r="D76" i="85"/>
  <c r="D77" i="85"/>
  <c r="D78" i="85"/>
  <c r="D79" i="85"/>
  <c r="D80" i="85"/>
  <c r="D81" i="85"/>
  <c r="D82" i="85"/>
  <c r="D83" i="85"/>
  <c r="D84" i="85"/>
  <c r="D85" i="85"/>
  <c r="D86" i="85"/>
  <c r="D87" i="85"/>
  <c r="D88" i="85"/>
  <c r="D89" i="85"/>
  <c r="D90" i="85"/>
  <c r="D91" i="85"/>
  <c r="D92" i="85"/>
  <c r="D93" i="85"/>
  <c r="D94" i="85"/>
  <c r="D95" i="85"/>
  <c r="D96" i="85"/>
  <c r="D97" i="85"/>
  <c r="D98" i="85"/>
  <c r="D99" i="85"/>
  <c r="D100" i="85"/>
  <c r="D101" i="85"/>
  <c r="D102" i="85"/>
  <c r="D103" i="85"/>
  <c r="D104" i="85"/>
  <c r="D105" i="85"/>
  <c r="D106" i="85"/>
  <c r="D107" i="85"/>
  <c r="D108" i="85"/>
  <c r="D109" i="85"/>
  <c r="D110" i="85"/>
  <c r="D111" i="85"/>
  <c r="D112" i="85"/>
  <c r="D113" i="85"/>
  <c r="D114" i="85"/>
  <c r="D115" i="85"/>
  <c r="D116" i="85"/>
  <c r="D117" i="85"/>
  <c r="D118" i="85"/>
  <c r="D119" i="85"/>
  <c r="D120" i="85"/>
  <c r="D121" i="85"/>
  <c r="D122" i="85"/>
  <c r="D123" i="85"/>
  <c r="D124" i="85"/>
  <c r="D125" i="85"/>
  <c r="D126" i="85"/>
  <c r="D127" i="85"/>
  <c r="D128" i="85"/>
  <c r="D129" i="85"/>
  <c r="D130" i="85"/>
  <c r="D131" i="85"/>
  <c r="D132" i="85"/>
  <c r="D133" i="85"/>
  <c r="D134" i="85"/>
  <c r="D135" i="85"/>
  <c r="D136" i="85"/>
  <c r="D137" i="85"/>
  <c r="D138" i="85"/>
  <c r="D139" i="85"/>
  <c r="D140" i="85"/>
  <c r="D141" i="85"/>
  <c r="D142" i="85"/>
  <c r="D143" i="85"/>
  <c r="D144" i="85"/>
  <c r="D145" i="85"/>
  <c r="D146" i="85"/>
  <c r="D147" i="85"/>
  <c r="D148" i="85"/>
  <c r="D149" i="85"/>
  <c r="D150" i="85"/>
  <c r="D151" i="85"/>
  <c r="D152" i="85"/>
  <c r="D153" i="85"/>
  <c r="D154" i="85"/>
  <c r="D155" i="85"/>
  <c r="D156" i="85"/>
  <c r="D157" i="85"/>
  <c r="D158" i="85"/>
  <c r="D159" i="85"/>
  <c r="D160" i="85"/>
  <c r="D161" i="85"/>
  <c r="D162" i="85"/>
  <c r="D163" i="85"/>
  <c r="D164" i="85"/>
  <c r="D165" i="85"/>
  <c r="D166" i="85"/>
  <c r="D167" i="85"/>
  <c r="D168" i="85"/>
  <c r="D169" i="85"/>
  <c r="D170" i="85"/>
  <c r="D171" i="85"/>
  <c r="D172" i="85"/>
  <c r="D173" i="85"/>
  <c r="D174" i="85"/>
  <c r="D175" i="85"/>
  <c r="D176" i="85"/>
  <c r="D177" i="85"/>
  <c r="D178" i="85"/>
  <c r="D179" i="85"/>
  <c r="D180" i="85"/>
  <c r="D181" i="85"/>
  <c r="D182" i="85"/>
  <c r="D183" i="85"/>
  <c r="D184" i="85"/>
  <c r="D185" i="85"/>
  <c r="D186" i="85"/>
  <c r="D187" i="85"/>
  <c r="D188" i="85"/>
  <c r="D189" i="85"/>
  <c r="D190" i="85"/>
  <c r="D191" i="85"/>
  <c r="D192" i="85"/>
  <c r="D193" i="85"/>
  <c r="D194" i="85"/>
  <c r="D195" i="85"/>
  <c r="D196" i="85"/>
  <c r="D197" i="85"/>
  <c r="D198" i="85"/>
  <c r="D199" i="85"/>
  <c r="D200" i="85"/>
  <c r="D201" i="85"/>
  <c r="D202" i="85"/>
  <c r="D203" i="85"/>
  <c r="D204" i="85"/>
  <c r="D205" i="85"/>
  <c r="D206" i="85"/>
  <c r="D207" i="85"/>
  <c r="D208" i="85"/>
  <c r="D209" i="85"/>
  <c r="D210" i="85"/>
  <c r="D211" i="85"/>
  <c r="D212" i="85"/>
  <c r="D213" i="85"/>
  <c r="D214" i="85"/>
  <c r="D215" i="85"/>
  <c r="D216" i="85"/>
  <c r="D217" i="85"/>
  <c r="D218" i="85"/>
  <c r="D220" i="85"/>
  <c r="D221" i="85"/>
  <c r="D9" i="85"/>
  <c r="C9" i="2" l="1"/>
  <c r="A14" i="8" l="1"/>
  <c r="B2" i="151"/>
  <c r="B2" i="150" l="1"/>
  <c r="A30" i="8" l="1"/>
  <c r="B2" i="142" l="1"/>
  <c r="C9" i="41" l="1"/>
  <c r="D294" i="41" l="1"/>
  <c r="D302" i="41"/>
  <c r="A18" i="8" l="1"/>
  <c r="A21" i="8" l="1"/>
  <c r="B2" i="136"/>
  <c r="A32" i="8" l="1"/>
  <c r="A31" i="8"/>
  <c r="B2" i="135"/>
  <c r="B2" i="133" l="1"/>
  <c r="B2" i="132" l="1"/>
  <c r="D10" i="2" l="1"/>
  <c r="D12" i="41" l="1"/>
  <c r="D10" i="41" l="1"/>
  <c r="D330" i="41"/>
  <c r="D11" i="2" l="1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A29" i="8" l="1"/>
  <c r="D331" i="41" l="1"/>
  <c r="D11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D105" i="41"/>
  <c r="D106" i="41"/>
  <c r="D107" i="41"/>
  <c r="D108" i="41"/>
  <c r="D109" i="41"/>
  <c r="D110" i="41"/>
  <c r="D111" i="41"/>
  <c r="D112" i="41"/>
  <c r="D113" i="41"/>
  <c r="D114" i="41"/>
  <c r="D115" i="41"/>
  <c r="D116" i="41"/>
  <c r="D117" i="41"/>
  <c r="D118" i="41"/>
  <c r="D119" i="41"/>
  <c r="D120" i="41"/>
  <c r="D121" i="41"/>
  <c r="D122" i="41"/>
  <c r="D123" i="41"/>
  <c r="D124" i="41"/>
  <c r="D125" i="41"/>
  <c r="D126" i="41"/>
  <c r="D127" i="41"/>
  <c r="D128" i="41"/>
  <c r="D129" i="41"/>
  <c r="D130" i="41"/>
  <c r="D131" i="41"/>
  <c r="D132" i="41"/>
  <c r="D133" i="41"/>
  <c r="D134" i="41"/>
  <c r="D135" i="41"/>
  <c r="D136" i="41"/>
  <c r="D137" i="41"/>
  <c r="D138" i="41"/>
  <c r="D139" i="41"/>
  <c r="D140" i="41"/>
  <c r="D141" i="41"/>
  <c r="D142" i="41"/>
  <c r="D143" i="41"/>
  <c r="D144" i="41"/>
  <c r="D145" i="41"/>
  <c r="D146" i="41"/>
  <c r="D147" i="41"/>
  <c r="D148" i="41"/>
  <c r="D149" i="41"/>
  <c r="D150" i="41"/>
  <c r="D151" i="41"/>
  <c r="D152" i="41"/>
  <c r="D153" i="41"/>
  <c r="D154" i="41"/>
  <c r="D155" i="41"/>
  <c r="D156" i="41"/>
  <c r="D157" i="41"/>
  <c r="D158" i="41"/>
  <c r="D159" i="41"/>
  <c r="D160" i="41"/>
  <c r="D161" i="41"/>
  <c r="D162" i="41"/>
  <c r="D163" i="41"/>
  <c r="D164" i="41"/>
  <c r="D165" i="41"/>
  <c r="D166" i="41"/>
  <c r="D167" i="41"/>
  <c r="D168" i="41"/>
  <c r="D169" i="41"/>
  <c r="D170" i="41"/>
  <c r="D171" i="41"/>
  <c r="D172" i="41"/>
  <c r="D173" i="41"/>
  <c r="D174" i="41"/>
  <c r="D175" i="41"/>
  <c r="D176" i="41"/>
  <c r="D177" i="41"/>
  <c r="D178" i="41"/>
  <c r="D179" i="41"/>
  <c r="D180" i="41"/>
  <c r="D181" i="41"/>
  <c r="D182" i="41"/>
  <c r="D183" i="41"/>
  <c r="D184" i="41"/>
  <c r="D185" i="41"/>
  <c r="D186" i="41"/>
  <c r="D187" i="41"/>
  <c r="D188" i="41"/>
  <c r="D189" i="41"/>
  <c r="D190" i="41"/>
  <c r="D191" i="41"/>
  <c r="D192" i="41"/>
  <c r="D193" i="41"/>
  <c r="D194" i="41"/>
  <c r="D195" i="41"/>
  <c r="D196" i="41"/>
  <c r="D197" i="41"/>
  <c r="D198" i="41"/>
  <c r="D199" i="41"/>
  <c r="D200" i="41"/>
  <c r="D201" i="41"/>
  <c r="D202" i="41"/>
  <c r="D203" i="41"/>
  <c r="D204" i="41"/>
  <c r="D205" i="41"/>
  <c r="D206" i="41"/>
  <c r="D207" i="41"/>
  <c r="D208" i="41"/>
  <c r="D209" i="41"/>
  <c r="D210" i="41"/>
  <c r="D211" i="41"/>
  <c r="D212" i="41"/>
  <c r="D213" i="41"/>
  <c r="D214" i="41"/>
  <c r="D215" i="41"/>
  <c r="D216" i="41"/>
  <c r="D217" i="41"/>
  <c r="D218" i="41"/>
  <c r="D219" i="41"/>
  <c r="D220" i="41"/>
  <c r="D221" i="41"/>
  <c r="D222" i="41"/>
  <c r="D223" i="41"/>
  <c r="D224" i="41"/>
  <c r="D225" i="41"/>
  <c r="D226" i="41"/>
  <c r="D227" i="41"/>
  <c r="D228" i="41"/>
  <c r="D229" i="41"/>
  <c r="D230" i="41"/>
  <c r="D231" i="41"/>
  <c r="D232" i="41"/>
  <c r="D233" i="41"/>
  <c r="D234" i="41"/>
  <c r="D235" i="41"/>
  <c r="D236" i="41"/>
  <c r="D237" i="41"/>
  <c r="D238" i="41"/>
  <c r="D239" i="41"/>
  <c r="D240" i="41"/>
  <c r="D241" i="41"/>
  <c r="D242" i="41"/>
  <c r="D243" i="41"/>
  <c r="D244" i="41"/>
  <c r="D245" i="41"/>
  <c r="D246" i="41"/>
  <c r="D247" i="41"/>
  <c r="D248" i="41"/>
  <c r="D249" i="41"/>
  <c r="D250" i="41"/>
  <c r="D251" i="41"/>
  <c r="D252" i="41"/>
  <c r="D253" i="41"/>
  <c r="D254" i="41"/>
  <c r="D255" i="41"/>
  <c r="D256" i="41"/>
  <c r="D257" i="41"/>
  <c r="D258" i="41"/>
  <c r="D259" i="41"/>
  <c r="D260" i="41"/>
  <c r="D261" i="41"/>
  <c r="D262" i="41"/>
  <c r="D263" i="41"/>
  <c r="D264" i="41"/>
  <c r="D265" i="41"/>
  <c r="D266" i="41"/>
  <c r="D267" i="41"/>
  <c r="D268" i="41"/>
  <c r="D269" i="41"/>
  <c r="D270" i="41"/>
  <c r="D271" i="41"/>
  <c r="D272" i="41"/>
  <c r="D273" i="41"/>
  <c r="D274" i="41"/>
  <c r="D275" i="41"/>
  <c r="D276" i="41"/>
  <c r="D277" i="41"/>
  <c r="D278" i="41"/>
  <c r="D279" i="41"/>
  <c r="D280" i="41"/>
  <c r="D281" i="41"/>
  <c r="D282" i="41"/>
  <c r="D283" i="41"/>
  <c r="D284" i="41"/>
  <c r="D285" i="41"/>
  <c r="D286" i="41"/>
  <c r="D287" i="41"/>
  <c r="D288" i="41"/>
  <c r="D289" i="41"/>
  <c r="D290" i="41"/>
  <c r="D291" i="41"/>
  <c r="D292" i="41"/>
  <c r="D293" i="41"/>
  <c r="D295" i="41"/>
  <c r="D296" i="41"/>
  <c r="D297" i="41"/>
  <c r="D298" i="41"/>
  <c r="D299" i="41"/>
  <c r="D300" i="41"/>
  <c r="D301" i="41"/>
  <c r="D303" i="41"/>
  <c r="D304" i="41"/>
  <c r="D305" i="41"/>
  <c r="D306" i="41"/>
  <c r="D307" i="41"/>
  <c r="D308" i="41"/>
  <c r="D309" i="41"/>
  <c r="D310" i="41"/>
  <c r="D311" i="41"/>
  <c r="D312" i="41"/>
  <c r="D313" i="41"/>
  <c r="D314" i="41"/>
  <c r="D315" i="41"/>
  <c r="D316" i="41"/>
  <c r="D317" i="41"/>
  <c r="D318" i="41"/>
  <c r="D319" i="41"/>
  <c r="D320" i="41"/>
  <c r="D321" i="41"/>
  <c r="D322" i="41"/>
  <c r="D323" i="41"/>
  <c r="D324" i="41"/>
  <c r="D325" i="41"/>
  <c r="D326" i="41"/>
  <c r="D327" i="41"/>
  <c r="D328" i="41"/>
  <c r="D329" i="41"/>
  <c r="B2" i="2" l="1"/>
  <c r="A19" i="8" l="1"/>
  <c r="A23" i="8"/>
  <c r="A25" i="8"/>
  <c r="A26" i="8"/>
  <c r="B2" i="91" l="1"/>
  <c r="B2" i="85" l="1"/>
  <c r="B2" i="83"/>
  <c r="B2" i="41"/>
  <c r="B2" i="6"/>
  <c r="A28" i="8" l="1"/>
  <c r="A15" i="8" l="1"/>
  <c r="A13" i="8"/>
</calcChain>
</file>

<file path=xl/sharedStrings.xml><?xml version="1.0" encoding="utf-8"?>
<sst xmlns="http://schemas.openxmlformats.org/spreadsheetml/2006/main" count="2870" uniqueCount="607">
  <si>
    <t>Processo Judicial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</si>
  <si>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</si>
  <si>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</si>
  <si>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</si>
  <si>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</si>
  <si>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</si>
  <si>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</si>
  <si>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</si>
  <si>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</si>
  <si>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</si>
  <si>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</si>
  <si>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</si>
  <si>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</si>
  <si>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</si>
  <si>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</si>
  <si>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</si>
  <si>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</si>
  <si>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</si>
  <si>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</si>
  <si>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</si>
  <si>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</si>
  <si>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</si>
  <si>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</si>
  <si>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</si>
  <si>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</si>
  <si>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</si>
  <si>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</si>
  <si>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</si>
  <si>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</si>
  <si>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</si>
  <si>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</si>
  <si>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</si>
  <si>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</si>
  <si>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</si>
  <si>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</si>
  <si>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</si>
  <si>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</si>
  <si>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</si>
  <si>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</si>
  <si>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</si>
  <si>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</si>
  <si>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</si>
  <si>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</si>
  <si>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</si>
  <si>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</si>
  <si>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</si>
  <si>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</si>
  <si>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</si>
  <si>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</si>
  <si>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</si>
  <si>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</si>
  <si>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</si>
  <si>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</si>
  <si>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</si>
  <si>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</si>
  <si>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</si>
  <si>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</si>
  <si>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</si>
  <si>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</si>
  <si>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</si>
  <si>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</si>
  <si>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</si>
  <si>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</si>
  <si>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</si>
  <si>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</si>
  <si>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</si>
  <si>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</si>
  <si>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</si>
  <si>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</si>
  <si>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</si>
  <si>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</si>
  <si>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</si>
  <si>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</si>
  <si>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</si>
  <si>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</si>
  <si>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</si>
  <si>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</si>
  <si>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</si>
  <si>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</si>
  <si>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</si>
  <si>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</si>
  <si>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</si>
  <si>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</si>
  <si>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</si>
  <si>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</si>
  <si>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</si>
  <si>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</si>
  <si>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</si>
  <si>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</si>
  <si>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</si>
  <si>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</si>
  <si>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</si>
  <si>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</si>
  <si>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</si>
  <si>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</si>
  <si>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</si>
  <si>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</si>
  <si>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</si>
  <si>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</si>
  <si>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</si>
  <si>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</si>
  <si>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</si>
  <si>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</si>
  <si>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</si>
  <si>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</si>
  <si>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</si>
  <si>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</si>
  <si>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</si>
  <si>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</si>
  <si>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</si>
  <si>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</si>
  <si>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</si>
  <si>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</si>
  <si>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</si>
  <si>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</si>
  <si>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</si>
  <si>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</si>
  <si>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</si>
  <si>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</si>
  <si>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</si>
  <si>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</si>
  <si>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</si>
  <si>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</si>
  <si>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</si>
  <si>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</si>
  <si>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</si>
  <si>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</si>
  <si>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</si>
  <si>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</si>
  <si>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</si>
  <si>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</si>
  <si>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</si>
  <si>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</si>
  <si>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</si>
  <si>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</si>
  <si>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</si>
  <si>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</si>
  <si>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</si>
  <si>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</si>
  <si>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</si>
  <si>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</si>
  <si>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</si>
  <si>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</si>
  <si>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</si>
  <si>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</si>
  <si>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</si>
  <si>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</si>
  <si>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</si>
  <si>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</si>
  <si>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</si>
  <si>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</si>
  <si>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</si>
  <si>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</si>
  <si>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</si>
  <si>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</si>
  <si>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</si>
  <si>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</si>
  <si>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</si>
  <si>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</si>
  <si>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</si>
  <si>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</si>
  <si>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</si>
  <si>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</si>
  <si>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</si>
  <si>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</si>
  <si>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</si>
  <si>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</si>
  <si>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</si>
  <si>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</si>
  <si>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</si>
  <si>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</si>
  <si>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</si>
  <si>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</si>
  <si>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</si>
  <si>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</si>
  <si>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</si>
  <si>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</si>
  <si>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</si>
  <si>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</si>
  <si>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</si>
  <si>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</si>
  <si>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</si>
  <si>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</si>
  <si>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</si>
  <si>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</si>
  <si>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</si>
  <si>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</si>
  <si>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</si>
  <si>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</si>
  <si>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</si>
  <si>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</si>
  <si>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</si>
  <si>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</si>
  <si>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</si>
  <si>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</si>
  <si>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</si>
  <si>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</si>
  <si>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</si>
  <si>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</si>
  <si>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</si>
  <si>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Depósito Judicial (R$)</t>
  </si>
  <si>
    <t>ARMACAO DOS BUZIOS-RJ</t>
  </si>
  <si>
    <t>RELATÓRIO DE ACERTOS DE ROYALTIES</t>
  </si>
  <si>
    <t>ÍNDICE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</si>
  <si>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</si>
  <si>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</si>
  <si>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</si>
  <si>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</si>
  <si>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</si>
  <si>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</si>
  <si>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</si>
  <si>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</si>
  <si>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</si>
  <si>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</si>
  <si>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</si>
  <si>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</si>
  <si>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</si>
  <si>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</si>
  <si>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</si>
  <si>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</si>
  <si>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</si>
  <si>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</si>
  <si>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</si>
  <si>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</si>
  <si>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</si>
  <si>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</si>
  <si>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</si>
  <si>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</si>
  <si>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</si>
  <si>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</si>
  <si>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</si>
  <si>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</si>
  <si>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</si>
  <si>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</si>
  <si>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</si>
  <si>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</si>
  <si>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</si>
  <si>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</si>
  <si>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54389-61.2014.4.01.3400</t>
  </si>
  <si>
    <t>Parnamirim-RN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</si>
  <si>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</si>
  <si>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</si>
  <si>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</si>
  <si>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</si>
  <si>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</si>
  <si>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</si>
  <si>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</si>
  <si>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</si>
  <si>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</si>
  <si>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</si>
  <si>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</si>
  <si>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</si>
  <si>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</si>
  <si>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</si>
  <si>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</si>
  <si>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</si>
  <si>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</si>
  <si>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</si>
  <si>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ITAPEBI-BA</t>
  </si>
  <si>
    <t>QUELUZITA-MG</t>
  </si>
  <si>
    <t>ARACOIABA DA SERRA-SP</t>
  </si>
  <si>
    <t>SAO FRANCISCO DE PAULA-RS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</si>
  <si>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</si>
  <si>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</si>
  <si>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</si>
  <si>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</si>
  <si>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</si>
  <si>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</si>
  <si>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</si>
  <si>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</si>
  <si>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</si>
  <si>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</si>
  <si>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</si>
  <si>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</si>
  <si>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</si>
  <si>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</si>
  <si>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</si>
  <si>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</si>
  <si>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</si>
  <si>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</si>
  <si>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</si>
  <si>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</si>
  <si>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</si>
  <si>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</si>
  <si>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</si>
  <si>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</si>
  <si>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</si>
  <si>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</si>
  <si>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</si>
  <si>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</si>
  <si>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</si>
  <si>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</si>
  <si>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</si>
  <si>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</si>
  <si>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</si>
  <si>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</si>
  <si>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</si>
  <si>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</si>
  <si>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</si>
  <si>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</si>
  <si>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</si>
  <si>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</si>
  <si>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</si>
  <si>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</si>
  <si>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</si>
  <si>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</si>
  <si>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</si>
  <si>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</si>
  <si>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</si>
  <si>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</si>
  <si>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</si>
  <si>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</si>
  <si>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</si>
  <si>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</si>
  <si>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</si>
  <si>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</si>
  <si>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</si>
  <si>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</si>
  <si>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</si>
  <si>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</si>
  <si>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</si>
  <si>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</si>
  <si>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</si>
  <si>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</si>
  <si>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</si>
  <si>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</si>
  <si>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</si>
  <si>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</si>
  <si>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</si>
  <si>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</si>
  <si>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</si>
  <si>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</si>
  <si>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</si>
  <si>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</si>
  <si>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</si>
  <si>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</si>
  <si>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</si>
  <si>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</si>
  <si>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</si>
  <si>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</si>
  <si>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</si>
  <si>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</si>
  <si>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</si>
  <si>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</si>
  <si>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</si>
  <si>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</si>
  <si>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</si>
  <si>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</si>
  <si>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</si>
  <si>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</si>
  <si>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</si>
  <si>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</si>
  <si>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</si>
  <si>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</si>
  <si>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</si>
  <si>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</si>
  <si>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</si>
  <si>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</si>
  <si>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</si>
  <si>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</si>
  <si>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</si>
  <si>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</si>
  <si>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</si>
  <si>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</si>
  <si>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</si>
  <si>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</si>
  <si>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</si>
  <si>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</si>
  <si>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</si>
  <si>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</si>
  <si>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</si>
  <si>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</si>
  <si>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</si>
  <si>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</si>
  <si>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</si>
  <si>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</si>
  <si>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</si>
  <si>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AMONTADA-CE</t>
  </si>
  <si>
    <t>TEOLANDIA-BA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</si>
  <si>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</si>
  <si>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</si>
  <si>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</si>
  <si>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</si>
  <si>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</si>
  <si>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</si>
  <si>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</si>
  <si>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</si>
  <si>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</si>
  <si>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</si>
  <si>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</si>
  <si>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</si>
  <si>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</si>
  <si>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</si>
  <si>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</si>
  <si>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</si>
  <si>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</si>
  <si>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</si>
  <si>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</si>
  <si>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</si>
  <si>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</si>
  <si>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</si>
  <si>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</si>
  <si>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</si>
  <si>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</si>
  <si>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</si>
  <si>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</si>
  <si>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</si>
  <si>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FORTIM-CE</t>
  </si>
  <si>
    <t>Beneficiários</t>
  </si>
  <si>
    <t>PARANA</t>
  </si>
  <si>
    <t>SAO MATEUS DO SUL-PR</t>
  </si>
  <si>
    <t>Estados</t>
  </si>
  <si>
    <t>MARATAIZES-ES</t>
  </si>
  <si>
    <t>PIUMA-ES</t>
  </si>
  <si>
    <t>SOORETAMA-ES</t>
  </si>
  <si>
    <t>ESPIRITO SANTO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</si>
  <si>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</si>
  <si>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</si>
  <si>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</si>
  <si>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</si>
  <si>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</si>
  <si>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</si>
  <si>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</si>
  <si>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</si>
  <si>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</si>
  <si>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</si>
  <si>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</si>
  <si>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</si>
  <si>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</si>
  <si>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CASTELO-ES</t>
  </si>
  <si>
    <t>COLATINA-ES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</si>
  <si>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</si>
  <si>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</si>
  <si>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</si>
  <si>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</si>
  <si>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</si>
  <si>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</si>
  <si>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</si>
  <si>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</si>
  <si>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</si>
  <si>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</si>
  <si>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</si>
  <si>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</si>
  <si>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</si>
  <si>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</si>
  <si>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</si>
  <si>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</si>
  <si>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</si>
  <si>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</si>
  <si>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</si>
  <si>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</si>
  <si>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</si>
  <si>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</si>
  <si>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</si>
  <si>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</si>
  <si>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</si>
  <si>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</si>
  <si>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</si>
  <si>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</si>
  <si>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</si>
  <si>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</si>
  <si>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</si>
  <si>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</si>
  <si>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</si>
  <si>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</si>
  <si>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</si>
  <si>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</si>
  <si>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</si>
  <si>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</si>
  <si>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</si>
  <si>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</si>
  <si>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VARGEM ALTA-ES</t>
  </si>
  <si>
    <t>VENDA NOVA DO IMIGRANTE-ES</t>
  </si>
  <si>
    <t>VILA PAVAO-ES</t>
  </si>
  <si>
    <t>VILA VALERIO-ES</t>
  </si>
  <si>
    <t>VILA VELHA-ES</t>
  </si>
  <si>
    <t>Processo Judicial nº 0001771-56.2011.4.01.3300</t>
  </si>
  <si>
    <t>Processo Judicial nº 0803091-06.2023.4.05.8400</t>
  </si>
  <si>
    <t>SAO LOURENCO DO SUL-RS</t>
  </si>
  <si>
    <t>CARAPEBUS-RJ</t>
  </si>
  <si>
    <t>RIO DE JANEIRO</t>
  </si>
  <si>
    <t>Município</t>
  </si>
  <si>
    <t>SERRA DO MEL-RN DEPÓSITO JUDICIAL</t>
  </si>
  <si>
    <t>Serra do Mel-RN</t>
  </si>
  <si>
    <t>ITEM 1 - PAGAMENTO DE ROYALTIES REFERENTE AO ACORDO DE JUBARTE - CURVA PEV</t>
  </si>
  <si>
    <t>PARCELA TOTAL DE IED 5% MARÍTIMA</t>
  </si>
  <si>
    <t>0017546-34.2013.4.01.3400</t>
  </si>
  <si>
    <t>Processo Judicial n° 0811778-11.2019.4.05.8400</t>
  </si>
  <si>
    <t>Processo Judicial n°  0017546-34.2013.4.01.3400</t>
  </si>
  <si>
    <t>Processo SEI 48610.224056/2022-10</t>
  </si>
  <si>
    <t>ITEM 13 - PAGAMENTO DE ROYALTIES RETROATIVOS AO MUNICÍPIO DE FELIPE GUERRA-RN</t>
  </si>
  <si>
    <t>ITEM 11 - PAGAMENTO DE ROYALTIES RETROATIVOS GERADOS PELA PRODUÇÃO DE XISTO</t>
  </si>
  <si>
    <t>ITEM 9 - PAGAMENTO DE ROYALTIES RETROATIVOS AO MUNICÍPIO DE GROSSOS-RN</t>
  </si>
  <si>
    <t xml:space="preserve">ITEM 7 - DEPÓSITOS JUDICIAIS </t>
  </si>
  <si>
    <t>ITEM 6 - PAGAMENTO AO MUNICÍPIO DE SERRA DO MEL-RN</t>
  </si>
  <si>
    <t>Conselheiro Lafaiete-MG</t>
  </si>
  <si>
    <t>IGUABA GRANDE-RJ</t>
  </si>
  <si>
    <t>SAO FRANCISCO DE ITABAPOANA-RJ</t>
  </si>
  <si>
    <t>1039360-02.2024.4.01.3400</t>
  </si>
  <si>
    <t>MARICA-RJ</t>
  </si>
  <si>
    <t>PARAIBA DO SUL-RJ</t>
  </si>
  <si>
    <t>BOCA DA MATA-AL</t>
  </si>
  <si>
    <t>ITAGI-BA</t>
  </si>
  <si>
    <t>IPATINGA-MG</t>
  </si>
  <si>
    <t>BELO JARDIM-PE</t>
  </si>
  <si>
    <t>TACAIMBO-PE</t>
  </si>
  <si>
    <t>FORQUILHINHA-SC</t>
  </si>
  <si>
    <t>ROSEIRA-SP</t>
  </si>
  <si>
    <t>ALAGOAS</t>
  </si>
  <si>
    <t>Alto do Rodrigues-RN</t>
  </si>
  <si>
    <t>0811778-11.2019.4.05.8400</t>
  </si>
  <si>
    <t>ALTO DO RODRIGUES-RN DEPÓSITO JUDICIAL</t>
  </si>
  <si>
    <t>ITEM 16 - PAGAMENTO DE ROYALTIES RETROATIVOS AO MUNICÍPIO DE SATIRO DIAS - BA</t>
  </si>
  <si>
    <t>ITEM 18 - PAGAMENTO DE ROYALTIES RETROATIVOS AO MUNICÍPIO DE POJUCA-BA</t>
  </si>
  <si>
    <t>ITEM 19 - PAGAMENTO DE ROYALTIES RETROATIVOS AO MUNICÍPIO DE RIACHUELO-SE</t>
  </si>
  <si>
    <t>ITEM 20 - PAGAMENTO DE ROYALTIES RETROATIVOS AO MUNICÍPIO DE TIBAU-RN</t>
  </si>
  <si>
    <t>ITEM 3 - COMPENSAÇÃO DE ROYALTIES RETROATIVOS GERADOS PELO RECÁLCULO DE PRODUÇÃO DO CAMPO DE TABULEIRO DOS MARTINS - Nov/16 a Jan/24</t>
  </si>
  <si>
    <t>Processo Judicial n° 0802790-03.2020.4.05.8000</t>
  </si>
  <si>
    <t>Processo Judicial n° 0802064-87.2024.4.05.8000</t>
  </si>
  <si>
    <t>Processo Judicial nº 0802050-10.2014.4.05.8500</t>
  </si>
  <si>
    <t>Processo Judicial nº 0801804-13.2020.4.05.8400</t>
  </si>
  <si>
    <t>Processo Judicial n° 0017547-19.2013.4.01.3400</t>
  </si>
  <si>
    <t>Processo Judicial nº 1012558-06.2020.4.01.3400</t>
  </si>
  <si>
    <t>ITEM 4 - PAGAMENTO DE ROYALTIES RETROATIVOS AO MUNICÍPIO DE CARDEAL DA SILVA-BA</t>
  </si>
  <si>
    <t>Processo Judicial nº 1084921-83.2023.4.01.3400</t>
  </si>
  <si>
    <t>ITEM 2 - PAGAMENTO DE ROYALTIES RETROATIVOS IED MAR &gt;5% AO MUNICÍPIO DE RIO CLARO-RJ</t>
  </si>
  <si>
    <t>Processo Judicial nº 0043259-11.2013.4.01.3400</t>
  </si>
  <si>
    <t>Estado</t>
  </si>
  <si>
    <t>ITEM 14 - PAGAMENTO DE ROYALTIES RETROATIVOS AO MUNICÍPIO DE INDIAROBA-SE</t>
  </si>
  <si>
    <t>Processo Judicial nº 1003855-23.2019.4.01.3400</t>
  </si>
  <si>
    <t>XANGRI-LA-RS</t>
  </si>
  <si>
    <t>AMELIA RODRIGUES-BA</t>
  </si>
  <si>
    <t>BOA ESPERANCA DO SUL-SP</t>
  </si>
  <si>
    <t>CAMPO ALEGRE-SC</t>
  </si>
  <si>
    <t>CAMPO BOM-RS</t>
  </si>
  <si>
    <t>CANELINHA-SC</t>
  </si>
  <si>
    <t>COCAL DO SUL-SC</t>
  </si>
  <si>
    <t>CONGONHAS-MG</t>
  </si>
  <si>
    <t>CORONEL FABRICIANO-MG</t>
  </si>
  <si>
    <t>INDAIAL-SC</t>
  </si>
  <si>
    <t>ITABIRITO-MG</t>
  </si>
  <si>
    <t>JECEABA-MG</t>
  </si>
  <si>
    <t>JUSSARI-BA</t>
  </si>
  <si>
    <t>MARACAJA-SC</t>
  </si>
  <si>
    <t>MORRO DA FUMACA-SC</t>
  </si>
  <si>
    <t>NAZARENO-MG</t>
  </si>
  <si>
    <t>NOVA SOURE-BA</t>
  </si>
  <si>
    <t>POMBOS-PE</t>
  </si>
  <si>
    <t>POMERODE-SC</t>
  </si>
  <si>
    <t>REMIGIO-PB</t>
  </si>
  <si>
    <t>RIBEIRAO BRANCO-SP</t>
  </si>
  <si>
    <t>RIO PIRACICABA-MG</t>
  </si>
  <si>
    <t>SANGAO-SC</t>
  </si>
  <si>
    <t>SAO CARLOS-SP</t>
  </si>
  <si>
    <t>SAO JOAO BATISTA-SC</t>
  </si>
  <si>
    <t>Maricá-RJ</t>
  </si>
  <si>
    <t>1122044-47.2025.4.01.3400</t>
  </si>
  <si>
    <t>ITEM 10 - PAGAMENTO DE ROYALTIES RETROATIVOS AO MUNICÍPIO DE PILAR-AL</t>
  </si>
  <si>
    <t>ITEM 12 - PAGAMENTO DE ROYALTIES RETROATIVOS AO MUNICÍPIO DE SÃO MIGUEL DOS CAMPOS-AL</t>
  </si>
  <si>
    <t>ITEM 15 - PAGAMENTO DE ROYALTIES RETROATIVOS AO MUNICÍPIO DE ALTO DO RODRIGUES-RN</t>
  </si>
  <si>
    <t>ITIRAPINA-SP</t>
  </si>
  <si>
    <t>Cardeal da Silva-BA</t>
  </si>
  <si>
    <t>Laje-BA</t>
  </si>
  <si>
    <t>0043259-11.2013.4.01.3400</t>
  </si>
  <si>
    <t>1020737-94.2018.4.01.3400</t>
  </si>
  <si>
    <t>CARDEAL DA SILVA-BA DEPÓSITO JUDICIAL</t>
  </si>
  <si>
    <t>ITEM 21 - PAGAMENTO DE ROYALTIES RETROATIVOS AO MUNICÍPIO DE LAJE-BA</t>
  </si>
  <si>
    <t>Processo Judicial nº 1020737-94.2018.4.01.3400</t>
  </si>
  <si>
    <t>LAJE-BA DEPÓSITO JUDICIAL</t>
  </si>
  <si>
    <t>MÊS DE COMPETÊNCIA: Janeiro de 2026</t>
  </si>
  <si>
    <t>Parcela 41/60</t>
  </si>
  <si>
    <t>Parcela 23/48</t>
  </si>
  <si>
    <t>Parcela 24/70</t>
  </si>
  <si>
    <t>Parcela 19/24 (R$)</t>
  </si>
  <si>
    <t>Parcela 17/24 (R$)</t>
  </si>
  <si>
    <t>Parcela 13/60 (R$)</t>
  </si>
  <si>
    <t>Parcela 11/11 (R$)</t>
  </si>
  <si>
    <t>Parcela 8/24 (R$) - Mar</t>
  </si>
  <si>
    <t>Parcela 8/24 (R$) - Terra</t>
  </si>
  <si>
    <t>Parcela 7/48 (R$)</t>
  </si>
  <si>
    <t>Processo Judicial nº 1121312-66.2025.4.01.3400</t>
  </si>
  <si>
    <t>Valor (R$)</t>
  </si>
  <si>
    <t>ILHA COMPRIDA-SP</t>
  </si>
  <si>
    <t>POA-SP</t>
  </si>
  <si>
    <t>ITEM 23 - PAGAMENTO DE ROYALTIES RETROATIVOS IED MAR &gt;5% AO MUNICÍPIO DE SÃO FRANCISCO DO CONDE-BA</t>
  </si>
  <si>
    <t>RIO GRANDE DO NORTE</t>
  </si>
  <si>
    <t>ITEM 8 - PAGAMENTO DE ROYALTIES RETROATIVOS GERADOS PELO RECÁLCULO DE PRODUÇÃO DOS CAMPOS DE LAGOA AROEIRA, PORTO CARÃO E SALINA CRISTAL - Jun/20 a Jun/21</t>
  </si>
  <si>
    <t>ITEM 5 - PAGAMENTO DE ROYALTIES RETROATIVOS GERADOS PELO RECÁLCULO DE PRODUÇÃO DOS CAMPOS DE GAVIÃO AZUL, GAVIÃO BRANCO, GAVIÃO CABOCLO, GAVIÃO PRETO, GAVIÃO REAL, GAVIÃO TESOURA, GAVIÃO VERMELHO - Jul e Ago/24</t>
  </si>
  <si>
    <t>MARANHÃO</t>
  </si>
  <si>
    <t>BACABAL-MA</t>
  </si>
  <si>
    <t>BOM LUGAR-MA</t>
  </si>
  <si>
    <t>CAMPO ALEGRE-AL</t>
  </si>
  <si>
    <t>POCAO DE PEDRAS-MA</t>
  </si>
  <si>
    <t>PORTO BELO-SC</t>
  </si>
  <si>
    <t>SAO LUIS GONZAGA DO MARANHAO-MA</t>
  </si>
  <si>
    <t>ESPÍRITO SANTO</t>
  </si>
  <si>
    <t>Tibau-RN</t>
  </si>
  <si>
    <t>0801804-13.2020.4.05.8400</t>
  </si>
  <si>
    <t>Parcela 11/12 (R$)</t>
  </si>
  <si>
    <t>Parcela 20/30 (R$)</t>
  </si>
  <si>
    <t>Parcela 18/31 (R$)</t>
  </si>
  <si>
    <t>Parcela 22/25 (R$)</t>
  </si>
  <si>
    <t>Parcela 32/68 (R$)</t>
  </si>
  <si>
    <t>Parcela 21/24 (R$)</t>
  </si>
  <si>
    <t>Parcela 3/48 (R$)</t>
  </si>
  <si>
    <t>ITEM 22 - AJUSTE DE ROYALTIES RETROATIVOS GERADOS PELO RECÁLCULO DE PRODUÇÃO DO CAMPO DE RONCADOR - Mar/15 a Dez/15</t>
  </si>
  <si>
    <t>ITEM 17 - PAGAMENTO DE ROYALTIES RETROATIVOS IED TERRA &gt;5% AO MUNICÍPIO DE SÃO FRANCISCO DO CONDE-BA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</si>
</sst>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1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6" fillId="4" borderId="2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9" fillId="4" borderId="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4" borderId="3" applyNumberFormat="0" applyProtection="0">
      <alignment horizontal="left" vertical="center" indent="1"/>
    </xf>
    <xf numFmtId="0" fontId="9" fillId="4" borderId="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6" fillId="0" borderId="0"/>
    <xf numFmtId="0" fontId="5" fillId="0" borderId="0"/>
  </cellStyleXfs>
  <cellXfs count="47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0" fontId="1" fillId="0" borderId="1" xfId="0" applyFont="1" applyBorder="1"/>
    <xf numFmtId="43" fontId="1" fillId="2" borderId="0" xfId="1" applyFont="1" applyFill="1"/>
    <xf numFmtId="4" fontId="1" fillId="2" borderId="1" xfId="0" applyNumberFormat="1" applyFont="1" applyFill="1" applyBorder="1" applyAlignment="1">
      <alignment horizontal="center" vertical="center"/>
    </xf>
    <xf numFmtId="43" fontId="1" fillId="2" borderId="0" xfId="0" applyNumberFormat="1" applyFont="1" applyFill="1"/>
    <xf numFmtId="4" fontId="1" fillId="2" borderId="0" xfId="0" applyNumberFormat="1" applyFont="1" applyFill="1"/>
    <xf numFmtId="0" fontId="3" fillId="0" borderId="0" xfId="0" applyFont="1"/>
    <xf numFmtId="43" fontId="1" fillId="3" borderId="1" xfId="1" applyFont="1" applyFill="1" applyBorder="1" applyAlignment="1">
      <alignment horizontal="right"/>
    </xf>
    <xf numFmtId="43" fontId="1" fillId="3" borderId="1" xfId="0" applyNumberFormat="1" applyFont="1" applyFill="1" applyBorder="1" applyAlignment="1">
      <alignment horizontal="right"/>
    </xf>
    <xf numFmtId="43" fontId="1" fillId="3" borderId="1" xfId="1" applyFont="1" applyFill="1" applyBorder="1"/>
    <xf numFmtId="43" fontId="1" fillId="0" borderId="1" xfId="1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0" fontId="13" fillId="2" borderId="0" xfId="0" applyFont="1" applyFill="1"/>
    <xf numFmtId="43" fontId="1" fillId="0" borderId="1" xfId="1" applyFont="1" applyFill="1" applyBorder="1"/>
    <xf numFmtId="0" fontId="6" fillId="2" borderId="0" xfId="0" applyFont="1" applyFill="1"/>
    <xf numFmtId="0" fontId="14" fillId="2" borderId="1" xfId="0" applyFont="1" applyFill="1" applyBorder="1"/>
    <xf numFmtId="0" fontId="14" fillId="2" borderId="1" xfId="0" applyFont="1" applyFill="1" applyBorder="1" applyAlignment="1">
      <alignment horizontal="center"/>
    </xf>
    <xf numFmtId="0" fontId="6" fillId="0" borderId="1" xfId="0" applyFont="1" applyBorder="1"/>
    <xf numFmtId="43" fontId="6" fillId="2" borderId="1" xfId="1" applyFont="1" applyFill="1" applyBorder="1" applyAlignment="1">
      <alignment horizontal="center"/>
    </xf>
    <xf numFmtId="43" fontId="15" fillId="2" borderId="0" xfId="1" applyFont="1" applyFill="1" applyAlignment="1">
      <alignment wrapText="1"/>
    </xf>
    <xf numFmtId="43" fontId="16" fillId="2" borderId="1" xfId="1" applyFont="1" applyFill="1" applyBorder="1" applyAlignment="1">
      <alignment wrapText="1"/>
    </xf>
    <xf numFmtId="43" fontId="2" fillId="2" borderId="1" xfId="1" applyFont="1" applyFill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/>
    <xf numFmtId="43" fontId="6" fillId="3" borderId="1" xfId="1" applyFont="1" applyFill="1" applyBorder="1" applyAlignment="1">
      <alignment horizontal="center"/>
    </xf>
    <xf numFmtId="0" fontId="12" fillId="0" borderId="0" xfId="0" applyFont="1"/>
    <xf numFmtId="0" fontId="6" fillId="3" borderId="1" xfId="0" applyFont="1" applyFill="1" applyBorder="1"/>
    <xf numFmtId="43" fontId="16" fillId="0" borderId="1" xfId="1" applyFont="1" applyFill="1" applyBorder="1" applyAlignment="1">
      <alignment wrapText="1"/>
    </xf>
    <xf numFmtId="43" fontId="1" fillId="2" borderId="1" xfId="1" applyFont="1" applyFill="1" applyBorder="1"/>
    <xf numFmtId="43" fontId="1" fillId="2" borderId="1" xfId="0" applyNumberFormat="1" applyFont="1" applyFill="1" applyBorder="1"/>
    <xf numFmtId="43" fontId="1" fillId="3" borderId="1" xfId="0" applyNumberFormat="1" applyFont="1" applyFill="1" applyBorder="1"/>
    <xf numFmtId="0" fontId="1" fillId="0" borderId="0" xfId="0" applyFont="1"/>
    <xf numFmtId="0" fontId="3" fillId="0" borderId="1" xfId="0" applyFont="1" applyBorder="1" applyAlignment="1">
      <alignment horizontal="center"/>
    </xf>
    <xf numFmtId="43" fontId="1" fillId="0" borderId="1" xfId="0" applyNumberFormat="1" applyFont="1" applyBorder="1" applyAlignment="1">
      <alignment horizontal="right"/>
    </xf>
    <xf numFmtId="0" fontId="14" fillId="0" borderId="0" xfId="0" applyFont="1"/>
  </cellXfs>
  <cellStyles count="61">
    <cellStyle name="Normal" xfId="0" builtinId="0"/>
    <cellStyle name="Normal 10" xfId="6" xr:uid="{C44D7B4B-CD05-4E4C-9AA4-308657176E79}"/>
    <cellStyle name="Normal 2" xfId="7" xr:uid="{299FF96C-BC19-40E2-AF14-E33FA1252E76}"/>
    <cellStyle name="Normal 2 2" xfId="8" xr:uid="{04B29674-1A11-435D-BE4E-3A7C5C19A36B}"/>
    <cellStyle name="Normal 2 2 2" xfId="9" xr:uid="{64B8495E-EB4F-4DD5-9735-F8E8D9726688}"/>
    <cellStyle name="Normal 2 2 2 2" xfId="37" xr:uid="{FA4044F8-4335-4438-8156-15D47784A781}"/>
    <cellStyle name="Normal 2 2 2 3" xfId="41" xr:uid="{9E493CEC-D887-4062-86FA-081C5443D931}"/>
    <cellStyle name="Normal 2 2 2 4" xfId="46" xr:uid="{C38463A6-4F29-4BCE-9D49-CD3545858B01}"/>
    <cellStyle name="Normal 2 2 3" xfId="35" xr:uid="{14362B5F-CEB7-4B6A-857D-198CF1431B1D}"/>
    <cellStyle name="Normal 2 2 4" xfId="39" xr:uid="{ED8625BB-C2B1-40F4-B7A1-8BEF4FB2BBAE}"/>
    <cellStyle name="Normal 2 2 5" xfId="45" xr:uid="{0557C91D-C667-4A83-90B0-D52D30CA3347}"/>
    <cellStyle name="Normal 2 3" xfId="2" xr:uid="{D98A46D8-AF23-498B-9836-D4E906FAAF78}"/>
    <cellStyle name="Normal 2 3 2" xfId="47" xr:uid="{EA75C5C9-73CB-4D5E-B3DC-1B352D9E4D09}"/>
    <cellStyle name="Normal 3" xfId="18" xr:uid="{A45C0C76-F62A-4950-A26E-6EA1167A0BDA}"/>
    <cellStyle name="Normal 3 2" xfId="21" xr:uid="{D7DD3A0F-4CA8-441E-BD50-170F46982CAE}"/>
    <cellStyle name="Normal 3 2 2" xfId="24" xr:uid="{313E29D3-7DF8-45DD-8A71-980C97D55224}"/>
    <cellStyle name="Normal 3 2 3" xfId="27" xr:uid="{22F63FA0-6028-4897-8221-A19A8F16A4C3}"/>
    <cellStyle name="Normal 3 2 4" xfId="31" xr:uid="{B442E7B9-B7B3-4275-A2FC-BB2B7918E76F}"/>
    <cellStyle name="Normal 4" xfId="28" xr:uid="{7CBAD1DF-F3E6-4D8B-A0AD-90A4D03BC2ED}"/>
    <cellStyle name="Normal 5" xfId="4" xr:uid="{DFF92BD4-3599-450D-ACB5-A43B049BD378}"/>
    <cellStyle name="Normal 5 2" xfId="60" xr:uid="{1129290E-729B-4AB5-B05E-1874F5B4160F}"/>
    <cellStyle name="Normal 5 3" xfId="59" xr:uid="{8A51C755-6C70-4DEE-A071-9972449E6B68}"/>
    <cellStyle name="Normal 6" xfId="10" xr:uid="{E0EA0AEB-44D1-4997-8079-E754CF5353BF}"/>
    <cellStyle name="Normal 6 2" xfId="36" xr:uid="{9F4908CB-4EC1-416D-82E1-769DA3780161}"/>
    <cellStyle name="Normal 6 3" xfId="40" xr:uid="{7A8ED68A-CC6C-4E95-AC25-7EC2790E50CF}"/>
    <cellStyle name="Normal 6 4" xfId="48" xr:uid="{7DF6B331-14B4-45A6-8EC8-D9BD5D242C14}"/>
    <cellStyle name="Normal 7" xfId="42" xr:uid="{91DAB827-1E26-4119-81A3-C3A3556CD8F5}"/>
    <cellStyle name="Normal 7 2" xfId="43" xr:uid="{65E489F6-2033-4444-9B1E-4696156CC37E}"/>
    <cellStyle name="Normal 8" xfId="44" xr:uid="{02BEF2E4-4994-4452-99EB-7E4B984ACE6F}"/>
    <cellStyle name="Normal 9" xfId="53" xr:uid="{A27FE407-F03F-4B5D-BA39-B3C3D1962A44}"/>
    <cellStyle name="Porcentagem 2" xfId="11" xr:uid="{B0A9A6F1-3C74-4729-975A-25DDF3FDABA7}"/>
    <cellStyle name="Porcentagem 2 2" xfId="38" xr:uid="{E4893387-0F0A-491D-85D9-CF39ECA644EC}"/>
    <cellStyle name="Porcentagem 3" xfId="17" xr:uid="{2A3C37B0-D39E-4F7B-A421-AFA7A2FBF337}"/>
    <cellStyle name="Porcentagem 3 2" xfId="20" xr:uid="{7427A375-D581-4F26-8F8B-D2329EA33AC0}"/>
    <cellStyle name="Porcentagem 3 2 2" xfId="23" xr:uid="{14BA279D-7B6A-475A-8E9D-24BAC0F8260E}"/>
    <cellStyle name="Porcentagem 3 2 3" xfId="26" xr:uid="{91E54E85-52CA-46A1-876A-BC3C1DC3CFE1}"/>
    <cellStyle name="Porcentagem 3 2 4" xfId="30" xr:uid="{29FFD9A4-B3DF-4B58-880E-14C19817B5B6}"/>
    <cellStyle name="Porcentagem 4" xfId="33" xr:uid="{2AB46578-6EC5-4731-931C-48490A4FF1C6}"/>
    <cellStyle name="SAPBEXstdItem" xfId="12" xr:uid="{2CB7E53C-C82D-431C-A4F2-E60B53B140A9}"/>
    <cellStyle name="SAPBEXstdItem 2" xfId="49" xr:uid="{00B814F4-6010-4BBF-BE21-1BFE8AB48D51}"/>
    <cellStyle name="SAPBEXstdItem 2 2" xfId="57" xr:uid="{BC1C7DFF-397F-48B9-BF11-C5A853C620CD}"/>
    <cellStyle name="SAPBEXstdItem 3" xfId="56" xr:uid="{DC90652F-6A9D-4194-ACA1-65B7C6BF060B}"/>
    <cellStyle name="Sep. milhar [0]" xfId="13" xr:uid="{049B41B9-7F5B-47CF-8E36-B78EF33928C0}"/>
    <cellStyle name="Separador de milhares 2" xfId="14" xr:uid="{AFF3210C-1174-45FC-AF8A-6C6651E87153}"/>
    <cellStyle name="Separador de milhares 2 2" xfId="34" xr:uid="{D154375E-41D9-41C0-9C4A-AD6D19ED8ACB}"/>
    <cellStyle name="Separador de milhares 2 3" xfId="50" xr:uid="{7597F7D3-D18D-4377-BA8C-1C7EF7E4EFC5}"/>
    <cellStyle name="Separador de milhares 3" xfId="15" xr:uid="{4D02D421-F288-411B-A8ED-DF6E39A54E72}"/>
    <cellStyle name="Separador de milhares 3 2" xfId="51" xr:uid="{0827548A-5581-47B3-B53A-5A89345EF384}"/>
    <cellStyle name="Vírgula" xfId="1" builtinId="3"/>
    <cellStyle name="Vírgula 2" xfId="5" xr:uid="{FD4756AF-1367-474A-8A6D-003C87C1FD5C}"/>
    <cellStyle name="Vírgula 2 2" xfId="19" xr:uid="{0B2A7129-13F5-4AD5-B2B1-82168DE36770}"/>
    <cellStyle name="Vírgula 2 2 2" xfId="22" xr:uid="{A81FF7BA-C7FE-4FCE-BB41-4E390B9F3DBD}"/>
    <cellStyle name="Vírgula 2 2 3" xfId="25" xr:uid="{0ECCDDA0-1237-4A28-A567-F60095E1D16C}"/>
    <cellStyle name="Vírgula 2 2 4" xfId="29" xr:uid="{BCA5901A-63C8-4D2D-A3C5-87B4F73F6496}"/>
    <cellStyle name="Vírgula 2 3" xfId="16" xr:uid="{6CD1B75E-0EF7-470E-8E60-954CDEA44247}"/>
    <cellStyle name="Vírgula 3" xfId="3" xr:uid="{4C7D75FE-1549-45BD-A273-3A407214C1E9}"/>
    <cellStyle name="Vírgula 3 2" xfId="55" xr:uid="{FB503AEA-619B-4B23-B48E-ADCCDF935CC0}"/>
    <cellStyle name="Vírgula 3 3" xfId="32" xr:uid="{21100FF8-D751-40D5-969D-AFED339F0D27}"/>
    <cellStyle name="Vírgula 4" xfId="54" xr:uid="{EA85B039-1E7A-483B-92EF-12610E376810}"/>
    <cellStyle name="Vírgula 5" xfId="52" xr:uid="{9F21E738-C1C9-4721-BEC9-0CE6FC72CCA0}"/>
    <cellStyle name="Vírgula 6" xfId="58" xr:uid="{25785458-98CD-4F08-90ED-B70C2DE051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B26EB70-EEAE-481E-8566-7E7E668EB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DE464F95-8B10-4249-A4E6-11314FAE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B3CBA0E-85B2-4E66-A9C3-65DB8148B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39E7431D-6F7F-4D19-8A9E-429F6801E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E7E8CCA1-7511-488F-BE75-BB37DEF51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C39641B2-F14B-4BDA-B1D5-0B3309373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FEBDBEE2-64F8-4E35-8718-22E21BD9D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3EABF0CD-EFD5-44F0-971F-5B014906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1A65B631-E3F3-4933-A45F-89EFDCB1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3B61F6-85C1-4BF8-B0CD-32DD26165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3D0C52A-7BBE-41CE-A451-7914CECC7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8C109B38-28D6-4890-B4FE-E44F2CABA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58253A6-EEF4-4B76-B221-8795D3199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F6664D88-5399-4D1C-B6DC-7B6011890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0A27FC32-DDB7-4D95-BE97-66D4C14E9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FC2C234-BE35-4576-AA69-6BC99537A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26B3C603-5465-4B63-9257-CA7AF6FF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1BA09BD6-4D61-4D48-8DCD-A0E0152A2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50D9208-BDB3-4418-87EE-CA0BAAD0C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42D45A9-BF9F-4CA6-BE97-AF1BB847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3491F020-4CCD-4BCA-A252-A06E03E24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2B838A27-7633-4ACC-AD27-6F021435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C15CCABC-C684-484D-A852-002AA8357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9C129FC4-0DA6-46CB-9972-5C098B5C4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3FC68F3-BDDB-4708-9D4A-4F973E0C9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DC2DAE17-3207-49F0-A323-51630A110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A11BCA1A-B67A-4AF5-AA40-08D83F60F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DB50C06-F833-4AB8-BAAC-942FD30D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616B48-AB4B-406E-BBD6-424F897F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5F748A6E-ADB3-4F5E-9EAD-8AEAEDE2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F85BD01-D4F2-47B8-8CD7-D6FED8D8F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6EF5D201-8FD0-4B45-95AA-F9F4FECC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31EBF521-AB0C-411E-8156-64BDD84B1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BCDCC2C1-37C7-4990-9166-A30A712A1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BDC394D0-D71C-4E1E-B82A-ADE8504F9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53402B71-B158-4AD8-A1A3-F1BB5AE3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60325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0E93499E-5800-4F4D-A512-21A7496EE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41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BB782F-3C5C-449D-922C-9B05F2103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FFC7CD7-7167-4F5E-B569-2F0CF017E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DA715A2C-43F1-4A1D-9758-9F3B69FE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7856EA62-B4AF-427C-8713-C01A013FF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A987AD97-EAAB-4743-B87A-A774F60C9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1D4480E5-EEFF-462F-BE05-947ADEB89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4933C172-B8DE-41B9-B0E5-F1941C38D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1F8B3325-CB23-4FBE-A9B7-C8EE46257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DD847504-A16A-4BE4-9C42-E92964A89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873842-2F13-4D37-9FEE-759CCD8E2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7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FFE1246-5B64-4A32-9C8E-A4525369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94936BD-44F5-453A-AEAF-17A03481B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D2AF1BCD-B073-41FC-A534-95B239C8E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CE9AF10B-09D5-49FF-988D-BFDCB035C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3E14A4E2-9329-4D97-8934-F71008637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23374ED8-B981-4F89-AA32-1BB1DBDEB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35C359E8-5533-4B39-AA76-08D7B4A4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10B70201-1AE6-4158-9371-8DC24BEA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8A707FEE-F315-4179-A5F6-7F8D56D57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477ECC32-AF8A-4562-A291-7239EC5C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EB17F983-9C44-4E63-AE06-4348DA69E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9B7D52EB-92FA-4219-9E21-D90146865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C9680BF7-A0C6-4AC8-8386-281172E6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4" name="Picture 8" descr="G:\Raquel\Logomarca\logoANP_h_fundobranco_cor.jpg">
          <a:extLst>
            <a:ext uri="{FF2B5EF4-FFF2-40B4-BE49-F238E27FC236}">
              <a16:creationId xmlns:a16="http://schemas.microsoft.com/office/drawing/2014/main" id="{931E0047-6C51-45C9-9E68-4A0ACF0BA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5" name="Picture 8" descr="G:\Raquel\Logomarca\logoANP_h_fundobranco_cor.jpg">
          <a:extLst>
            <a:ext uri="{FF2B5EF4-FFF2-40B4-BE49-F238E27FC236}">
              <a16:creationId xmlns:a16="http://schemas.microsoft.com/office/drawing/2014/main" id="{09F8190C-9E6C-4FC2-8691-6C3913A5A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6" name="Picture 8" descr="G:\Raquel\Logomarca\logoANP_h_fundobranco_cor.jpg">
          <a:extLst>
            <a:ext uri="{FF2B5EF4-FFF2-40B4-BE49-F238E27FC236}">
              <a16:creationId xmlns:a16="http://schemas.microsoft.com/office/drawing/2014/main" id="{3EE4F987-F72C-4F6C-B2AF-4ED739623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7" name="Picture 8" descr="G:\Raquel\Logomarca\logoANP_h_fundobranco_cor.jpg">
          <a:extLst>
            <a:ext uri="{FF2B5EF4-FFF2-40B4-BE49-F238E27FC236}">
              <a16:creationId xmlns:a16="http://schemas.microsoft.com/office/drawing/2014/main" id="{570C098A-61E5-4C08-B961-AB5DD1B9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E095F00-7738-4345-A29D-041EC8CEE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ED5F8AB-E884-4DE2-97F0-6ECD3AACB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3C24AC0C-66BE-4387-8943-3E7D7D13D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58EA2701-6F2E-4969-AFB8-CEF491209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DC5CFB11-B4D5-4D0F-8B2B-B8C9292C1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68EFF5-1B39-425E-B605-54E06C934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CB08D6D-3640-4C4B-9C14-A01F44590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669DEC4F-6487-436E-AF5F-1AFD0A5AD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5F0BE8AF-1D21-4130-BF5E-4F89274B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BD0B00AB-B2FA-4A85-A979-18440FB07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3CFF3C2-11A8-4389-8B82-04E6D5E89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60325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6406D1C-3285-408B-AB3F-B539C6609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8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1717675</xdr:colOff>
      <xdr:row>3</xdr:row>
      <xdr:rowOff>92075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3E1220DD-B292-46DE-9619-82C69523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41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A7663B-B969-488D-90EF-B1731471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4A81A63-DA34-4628-A369-27CBB8B67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38100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142328-8EC6-41A7-B841-D6A84387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556F563-D299-4D3D-8F27-B42EF46EA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1642303</xdr:colOff>
      <xdr:row>3</xdr:row>
      <xdr:rowOff>31751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57B9AAF-576C-4C6F-AD39-394FAAAE8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1"/>
          <a:ext cx="1578803" cy="55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sheetPr codeName="Planilha1"/>
  <dimension ref="A6:K37"/>
  <sheetViews>
    <sheetView tabSelected="1" zoomScaleNormal="100" workbookViewId="0">
      <selection activeCell="G8" sqref="G8"/>
    </sheetView>
  </sheetViews>
  <sheetFormatPr defaultColWidth="9.1796875" defaultRowHeight="12.5" x14ac:dyDescent="0.25"/>
  <cols>
    <col min="1" max="1" width="9.1796875" style="1" customWidth="1"/>
    <col min="2" max="6" width="9.1796875" style="1"/>
    <col min="7" max="7" width="11.1796875" style="1" bestFit="1" customWidth="1"/>
    <col min="8" max="9" width="12.7265625" style="1" bestFit="1" customWidth="1"/>
    <col min="10" max="16384" width="9.1796875" style="1"/>
  </cols>
  <sheetData>
    <row r="6" spans="1:11" ht="13" x14ac:dyDescent="0.3">
      <c r="A6" s="2" t="s">
        <v>202</v>
      </c>
    </row>
    <row r="8" spans="1:11" ht="13" x14ac:dyDescent="0.3">
      <c r="A8" s="2" t="s">
        <v>569</v>
      </c>
    </row>
    <row r="9" spans="1:11" ht="13" x14ac:dyDescent="0.3">
      <c r="A9" s="2"/>
    </row>
    <row r="10" spans="1:11" x14ac:dyDescent="0.25">
      <c r="C10" s="26"/>
    </row>
    <row r="11" spans="1:11" ht="13" x14ac:dyDescent="0.3">
      <c r="A11" s="8" t="s">
        <v>203</v>
      </c>
      <c r="C11" s="43"/>
    </row>
    <row r="12" spans="1:11" ht="13" x14ac:dyDescent="0.3">
      <c r="A12" s="8"/>
    </row>
    <row r="13" spans="1:11" ht="13" x14ac:dyDescent="0.3">
      <c r="A13" s="17" t="str">
        <f>'Item 1'!A5</f>
        <v>ITEM 1 - PAGAMENTO DE ROYALTIES REFERENTE AO ACORDO DE JUBARTE - CURVA PEV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3" x14ac:dyDescent="0.3">
      <c r="A14" s="17" t="str">
        <f>'Item 2'!A5</f>
        <v>ITEM 2 - PAGAMENTO DE ROYALTIES RETROATIVOS IED MAR &gt;5% AO MUNICÍPIO DE RIO CLARO-RJ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3" x14ac:dyDescent="0.3">
      <c r="A15" s="17" t="str">
        <f>'Item 3'!A5</f>
        <v>ITEM 3 - COMPENSAÇÃO DE ROYALTIES RETROATIVOS GERADOS PELO RECÁLCULO DE PRODUÇÃO DO CAMPO DE TABULEIRO DOS MARTINS - Nov/16 a Jan/24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3" x14ac:dyDescent="0.3">
      <c r="A16" s="17" t="str">
        <f>'Item 4'!A5</f>
        <v>ITEM 4 - PAGAMENTO DE ROYALTIES RETROATIVOS AO MUNICÍPIO DE CARDEAL DA SILVA-BA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3" x14ac:dyDescent="0.3">
      <c r="A17" s="17" t="str">
        <f>'Item 5'!A5</f>
        <v>ITEM 5 - PAGAMENTO DE ROYALTIES RETROATIVOS GERADOS PELO RECÁLCULO DE PRODUÇÃO DOS CAMPOS DE GAVIÃO AZUL, GAVIÃO BRANCO, GAVIÃO CABOCLO, GAVIÃO PRETO, GAVIÃO REAL, GAVIÃO TESOURA, GAVIÃO VERMELHO - Jul e Ago/24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3" x14ac:dyDescent="0.3">
      <c r="A18" s="46" t="str">
        <f>'Item 6'!A5</f>
        <v>ITEM 6 - PAGAMENTO AO MUNICÍPIO DE SERRA DO MEL-RN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3" x14ac:dyDescent="0.3">
      <c r="A19" s="17" t="str">
        <f>'Item 7'!A5</f>
        <v xml:space="preserve">ITEM 7 - DEPÓSITOS JUDICIAIS 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3" x14ac:dyDescent="0.3">
      <c r="A20" s="17" t="str">
        <f>'Item 8'!A5</f>
        <v>ITEM 8 - PAGAMENTO DE ROYALTIES RETROATIVOS GERADOS PELO RECÁLCULO DE PRODUÇÃO DOS CAMPOS DE LAGOA AROEIRA, PORTO CARÃO E SALINA CRISTAL - Jun/20 a Jun/21</v>
      </c>
    </row>
    <row r="21" spans="1:11" ht="13" x14ac:dyDescent="0.3">
      <c r="A21" s="17" t="str">
        <f>'Item 9'!A5</f>
        <v>ITEM 9 - PAGAMENTO DE ROYALTIES RETROATIVOS AO MUNICÍPIO DE GROSSOS-RN</v>
      </c>
    </row>
    <row r="22" spans="1:11" ht="13" x14ac:dyDescent="0.3">
      <c r="A22" s="17" t="str">
        <f>'Item 10'!A5</f>
        <v>ITEM 10 - PAGAMENTO DE ROYALTIES RETROATIVOS AO MUNICÍPIO DE PILAR-AL</v>
      </c>
    </row>
    <row r="23" spans="1:11" ht="13" x14ac:dyDescent="0.3">
      <c r="A23" s="17" t="str">
        <f>'Item 11'!A5</f>
        <v>ITEM 11 - PAGAMENTO DE ROYALTIES RETROATIVOS GERADOS PELA PRODUÇÃO DE XISTO</v>
      </c>
    </row>
    <row r="24" spans="1:11" ht="13" x14ac:dyDescent="0.3">
      <c r="A24" s="17" t="str">
        <f>'Item 12'!A5</f>
        <v>ITEM 12 - PAGAMENTO DE ROYALTIES RETROATIVOS AO MUNICÍPIO DE SÃO MIGUEL DOS CAMPOS-AL</v>
      </c>
    </row>
    <row r="25" spans="1:11" ht="13" x14ac:dyDescent="0.3">
      <c r="A25" s="17" t="str">
        <f>'Item 13'!A5</f>
        <v>ITEM 13 - PAGAMENTO DE ROYALTIES RETROATIVOS AO MUNICÍPIO DE FELIPE GUERRA-RN</v>
      </c>
    </row>
    <row r="26" spans="1:11" ht="13" x14ac:dyDescent="0.3">
      <c r="A26" s="17" t="str">
        <f>'Item 14'!A5</f>
        <v>ITEM 14 - PAGAMENTO DE ROYALTIES RETROATIVOS AO MUNICÍPIO DE INDIAROBA-SE</v>
      </c>
    </row>
    <row r="27" spans="1:11" ht="13" x14ac:dyDescent="0.3">
      <c r="A27" s="17" t="str">
        <f>'Item 15'!A5</f>
        <v>ITEM 15 - PAGAMENTO DE ROYALTIES RETROATIVOS AO MUNICÍPIO DE ALTO DO RODRIGUES-RN</v>
      </c>
    </row>
    <row r="28" spans="1:11" ht="13" x14ac:dyDescent="0.3">
      <c r="A28" s="17" t="str">
        <f>'Item 16'!A5</f>
        <v>ITEM 16 - PAGAMENTO DE ROYALTIES RETROATIVOS AO MUNICÍPIO DE SATIRO DIAS - BA</v>
      </c>
    </row>
    <row r="29" spans="1:11" ht="13" x14ac:dyDescent="0.3">
      <c r="A29" s="17" t="str">
        <f>'Item 17'!A5</f>
        <v>ITEM 17 - PAGAMENTO DE ROYALTIES RETROATIVOS IED TERRA &gt;5% AO MUNICÍPIO DE SÃO FRANCISCO DO CONDE-BA</v>
      </c>
    </row>
    <row r="30" spans="1:11" ht="13" x14ac:dyDescent="0.3">
      <c r="A30" s="17" t="str">
        <f>'Item 18'!A5</f>
        <v>ITEM 18 - PAGAMENTO DE ROYALTIES RETROATIVOS AO MUNICÍPIO DE POJUCA-BA</v>
      </c>
    </row>
    <row r="31" spans="1:11" ht="13" x14ac:dyDescent="0.3">
      <c r="A31" s="17" t="str">
        <f>'Item 19'!A5</f>
        <v>ITEM 19 - PAGAMENTO DE ROYALTIES RETROATIVOS AO MUNICÍPIO DE RIACHUELO-SE</v>
      </c>
    </row>
    <row r="32" spans="1:11" ht="13" x14ac:dyDescent="0.3">
      <c r="A32" s="17" t="str">
        <f>'Item 20'!A5</f>
        <v>ITEM 20 - PAGAMENTO DE ROYALTIES RETROATIVOS AO MUNICÍPIO DE TIBAU-RN</v>
      </c>
    </row>
    <row r="33" spans="1:1" ht="13" x14ac:dyDescent="0.3">
      <c r="A33" s="17" t="str">
        <f>'Item 21'!A5</f>
        <v>ITEM 21 - PAGAMENTO DE ROYALTIES RETROATIVOS AO MUNICÍPIO DE LAJE-BA</v>
      </c>
    </row>
    <row r="34" spans="1:1" ht="13" x14ac:dyDescent="0.3">
      <c r="A34" s="17" t="str">
        <f>'Item 22'!A5</f>
        <v>ITEM 22 - AJUSTE DE ROYALTIES RETROATIVOS GERADOS PELO RECÁLCULO DE PRODUÇÃO DO CAMPO DE RONCADOR - Mar/15 a Dez/15</v>
      </c>
    </row>
    <row r="35" spans="1:1" ht="13" x14ac:dyDescent="0.3">
      <c r="A35" s="17" t="str">
        <f>'Item 23'!A5</f>
        <v>ITEM 23 - PAGAMENTO DE ROYALTIES RETROATIVOS IED MAR &gt;5% AO MUNICÍPIO DE SÃO FRANCISCO DO CONDE-BA</v>
      </c>
    </row>
    <row r="36" spans="1:1" ht="13" x14ac:dyDescent="0.3">
      <c r="A36" s="17"/>
    </row>
    <row r="37" spans="1:1" ht="13" x14ac:dyDescent="0.3">
      <c r="A37" s="17"/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sheetPr codeName="Planilha2"/>
  <dimension ref="A2:J259"/>
  <sheetViews>
    <sheetView zoomScaleNormal="100" workbookViewId="0">
      <selection activeCell="C14" sqref="C1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28.26953125" style="1" customWidth="1"/>
    <col min="4" max="4" width="16.26953125" style="1" customWidth="1"/>
    <col min="5" max="8" width="9.1796875" style="1"/>
    <col min="9" max="9" width="12.7265625" style="1" bestFit="1" customWidth="1"/>
    <col min="10" max="10" width="25" style="1" customWidth="1"/>
    <col min="11" max="16384" width="9.1796875" style="1"/>
  </cols>
  <sheetData>
    <row r="2" spans="1:10" ht="15" customHeight="1" x14ac:dyDescent="0.3">
      <c r="B2" s="2" t="str">
        <f>Índice!A8</f>
        <v>MÊS DE COMPETÊNCIA: Janeiro de 2026</v>
      </c>
      <c r="C2" s="3"/>
      <c r="D2" s="3"/>
      <c r="E2" s="3"/>
      <c r="I2" s="3"/>
    </row>
    <row r="3" spans="1:10" ht="15" customHeight="1" x14ac:dyDescent="0.3">
      <c r="B3" s="2"/>
      <c r="C3" s="3"/>
      <c r="D3" s="3"/>
      <c r="E3" s="3"/>
      <c r="I3" s="3"/>
    </row>
    <row r="5" spans="1:10" ht="13" x14ac:dyDescent="0.3">
      <c r="A5" s="2" t="s">
        <v>484</v>
      </c>
    </row>
    <row r="6" spans="1:10" ht="14.25" customHeight="1" x14ac:dyDescent="0.25"/>
    <row r="7" spans="1:10" x14ac:dyDescent="0.25">
      <c r="B7" s="15"/>
    </row>
    <row r="8" spans="1:10" ht="13" x14ac:dyDescent="0.3">
      <c r="A8" s="4" t="s">
        <v>408</v>
      </c>
      <c r="B8" s="6" t="s">
        <v>372</v>
      </c>
      <c r="C8" s="6" t="s">
        <v>373</v>
      </c>
      <c r="D8" s="6" t="s">
        <v>374</v>
      </c>
    </row>
    <row r="9" spans="1:10" x14ac:dyDescent="0.25">
      <c r="B9" s="22" t="s">
        <v>571</v>
      </c>
      <c r="C9" s="23" t="str">
        <f>B9</f>
        <v>Parcela 23/48</v>
      </c>
      <c r="D9" s="21"/>
    </row>
    <row r="10" spans="1:10" x14ac:dyDescent="0.25">
      <c r="A10" s="12" t="s">
        <v>415</v>
      </c>
      <c r="B10" s="21">
        <v>816122.32514347555</v>
      </c>
      <c r="C10" s="21">
        <v>612091.74223785056</v>
      </c>
      <c r="D10" s="21">
        <f>SUM(B10:C10)</f>
        <v>1428214.0673813261</v>
      </c>
    </row>
    <row r="11" spans="1:10" x14ac:dyDescent="0.25">
      <c r="A11" s="12" t="s">
        <v>416</v>
      </c>
      <c r="B11" s="21">
        <v>5606.1418318405467</v>
      </c>
      <c r="C11" s="21">
        <v>0</v>
      </c>
      <c r="D11" s="21">
        <f t="shared" ref="D11:D74" si="0">SUM(B11:C11)</f>
        <v>5606.1418318405467</v>
      </c>
    </row>
    <row r="12" spans="1:10" ht="13" x14ac:dyDescent="0.3">
      <c r="A12" s="12" t="s">
        <v>417</v>
      </c>
      <c r="B12" s="21">
        <v>4204.6062979211902</v>
      </c>
      <c r="C12" s="21">
        <v>0</v>
      </c>
      <c r="D12" s="21">
        <f t="shared" si="0"/>
        <v>4204.6062979211902</v>
      </c>
      <c r="J12" s="24"/>
    </row>
    <row r="13" spans="1:10" ht="13" x14ac:dyDescent="0.3">
      <c r="A13" s="12" t="s">
        <v>418</v>
      </c>
      <c r="B13" s="21">
        <v>4004.3869514345924</v>
      </c>
      <c r="C13" s="21">
        <v>0</v>
      </c>
      <c r="D13" s="21">
        <f t="shared" si="0"/>
        <v>4004.3869514345924</v>
      </c>
      <c r="I13" s="16"/>
      <c r="J13" s="24"/>
    </row>
    <row r="14" spans="1:10" ht="13" x14ac:dyDescent="0.3">
      <c r="A14" s="12" t="s">
        <v>419</v>
      </c>
      <c r="B14" s="21">
        <v>5606.1418318405467</v>
      </c>
      <c r="C14" s="21">
        <v>0</v>
      </c>
      <c r="D14" s="21">
        <f t="shared" si="0"/>
        <v>5606.1418318405467</v>
      </c>
      <c r="I14" s="16"/>
      <c r="J14" s="24"/>
    </row>
    <row r="15" spans="1:10" ht="13" x14ac:dyDescent="0.3">
      <c r="A15" s="12" t="s">
        <v>420</v>
      </c>
      <c r="B15" s="21">
        <v>4404.8255901512021</v>
      </c>
      <c r="C15" s="21">
        <v>0</v>
      </c>
      <c r="D15" s="21">
        <f t="shared" si="0"/>
        <v>4404.8255901512021</v>
      </c>
      <c r="I15" s="16"/>
      <c r="J15" s="24"/>
    </row>
    <row r="16" spans="1:10" ht="13" x14ac:dyDescent="0.3">
      <c r="A16" s="12" t="s">
        <v>421</v>
      </c>
      <c r="B16" s="21">
        <v>4004.3869514345924</v>
      </c>
      <c r="C16" s="21">
        <v>0</v>
      </c>
      <c r="D16" s="21">
        <f t="shared" si="0"/>
        <v>4004.3869514345924</v>
      </c>
      <c r="J16" s="24"/>
    </row>
    <row r="17" spans="1:10" ht="13" x14ac:dyDescent="0.3">
      <c r="A17" s="12" t="s">
        <v>103</v>
      </c>
      <c r="B17" s="21">
        <v>26983.784625420027</v>
      </c>
      <c r="C17" s="21">
        <v>711.88829823901051</v>
      </c>
      <c r="D17" s="21">
        <f t="shared" si="0"/>
        <v>27695.672923659036</v>
      </c>
      <c r="J17" s="24"/>
    </row>
    <row r="18" spans="1:10" ht="13" x14ac:dyDescent="0.3">
      <c r="A18" s="12" t="s">
        <v>422</v>
      </c>
      <c r="B18" s="21">
        <v>4004.3869514345924</v>
      </c>
      <c r="C18" s="21">
        <v>0</v>
      </c>
      <c r="D18" s="21">
        <f t="shared" si="0"/>
        <v>4004.3869514345924</v>
      </c>
      <c r="J18" s="24"/>
    </row>
    <row r="19" spans="1:10" ht="13" x14ac:dyDescent="0.3">
      <c r="A19" s="12" t="s">
        <v>78</v>
      </c>
      <c r="B19" s="21">
        <v>35476.029698994338</v>
      </c>
      <c r="C19" s="21">
        <v>97.897512729720859</v>
      </c>
      <c r="D19" s="21">
        <f t="shared" si="0"/>
        <v>35573.927211724062</v>
      </c>
      <c r="J19" s="24"/>
    </row>
    <row r="20" spans="1:10" ht="13" x14ac:dyDescent="0.3">
      <c r="A20" s="12" t="s">
        <v>423</v>
      </c>
      <c r="B20" s="21">
        <v>4004.3869514345924</v>
      </c>
      <c r="C20" s="21">
        <v>0</v>
      </c>
      <c r="D20" s="21">
        <f t="shared" si="0"/>
        <v>4004.3869514345924</v>
      </c>
      <c r="J20" s="24"/>
    </row>
    <row r="21" spans="1:10" ht="13" x14ac:dyDescent="0.3">
      <c r="A21" s="12" t="s">
        <v>424</v>
      </c>
      <c r="B21" s="21">
        <v>5606.1418318405467</v>
      </c>
      <c r="C21" s="21">
        <v>0</v>
      </c>
      <c r="D21" s="21">
        <f t="shared" si="0"/>
        <v>5606.1418318405467</v>
      </c>
      <c r="J21" s="24"/>
    </row>
    <row r="22" spans="1:10" ht="13" x14ac:dyDescent="0.3">
      <c r="A22" s="12" t="s">
        <v>425</v>
      </c>
      <c r="B22" s="21">
        <v>6165.8148260271482</v>
      </c>
      <c r="C22" s="21">
        <v>0</v>
      </c>
      <c r="D22" s="21">
        <f t="shared" si="0"/>
        <v>6165.8148260271482</v>
      </c>
      <c r="J22" s="24"/>
    </row>
    <row r="23" spans="1:10" ht="13" x14ac:dyDescent="0.3">
      <c r="A23" s="12" t="s">
        <v>426</v>
      </c>
      <c r="B23" s="21">
        <v>4564.0599564725089</v>
      </c>
      <c r="C23" s="21">
        <v>0</v>
      </c>
      <c r="D23" s="21">
        <f t="shared" si="0"/>
        <v>4564.0599564725089</v>
      </c>
      <c r="J23" s="24"/>
    </row>
    <row r="24" spans="1:10" ht="13" x14ac:dyDescent="0.3">
      <c r="A24" s="12" t="s">
        <v>427</v>
      </c>
      <c r="B24" s="21">
        <v>4004.3869514345924</v>
      </c>
      <c r="C24" s="21">
        <v>0</v>
      </c>
      <c r="D24" s="21">
        <f t="shared" si="0"/>
        <v>4004.3869514345924</v>
      </c>
      <c r="J24" s="24"/>
    </row>
    <row r="25" spans="1:10" ht="13" x14ac:dyDescent="0.3">
      <c r="A25" s="12" t="s">
        <v>428</v>
      </c>
      <c r="B25" s="21">
        <v>4204.6062979211902</v>
      </c>
      <c r="C25" s="21">
        <v>0</v>
      </c>
      <c r="D25" s="21">
        <f t="shared" si="0"/>
        <v>4204.6062979211902</v>
      </c>
      <c r="J25" s="24"/>
    </row>
    <row r="26" spans="1:10" ht="13" x14ac:dyDescent="0.3">
      <c r="A26" s="12" t="s">
        <v>310</v>
      </c>
      <c r="B26" s="21">
        <v>8008.7741415981618</v>
      </c>
      <c r="C26" s="21">
        <v>0</v>
      </c>
      <c r="D26" s="21">
        <f t="shared" si="0"/>
        <v>8008.7741415981618</v>
      </c>
      <c r="J26" s="24"/>
    </row>
    <row r="27" spans="1:10" ht="13" x14ac:dyDescent="0.3">
      <c r="A27" s="12" t="s">
        <v>367</v>
      </c>
      <c r="B27" s="21">
        <v>8008.7741415981618</v>
      </c>
      <c r="C27" s="21">
        <v>0</v>
      </c>
      <c r="D27" s="21">
        <f t="shared" si="0"/>
        <v>8008.7741415981618</v>
      </c>
      <c r="J27" s="24"/>
    </row>
    <row r="28" spans="1:10" ht="13" x14ac:dyDescent="0.3">
      <c r="A28" s="12" t="s">
        <v>429</v>
      </c>
      <c r="B28" s="21">
        <v>5806.3612108810976</v>
      </c>
      <c r="C28" s="21">
        <v>0</v>
      </c>
      <c r="D28" s="21">
        <f t="shared" si="0"/>
        <v>5806.3612108810976</v>
      </c>
      <c r="J28" s="24"/>
    </row>
    <row r="29" spans="1:10" ht="13" x14ac:dyDescent="0.3">
      <c r="A29" s="12" t="s">
        <v>430</v>
      </c>
      <c r="B29" s="21">
        <v>7408.116037030466</v>
      </c>
      <c r="C29" s="21">
        <v>0</v>
      </c>
      <c r="D29" s="21">
        <f t="shared" si="0"/>
        <v>7408.116037030466</v>
      </c>
      <c r="J29" s="24"/>
    </row>
    <row r="30" spans="1:10" ht="13" x14ac:dyDescent="0.3">
      <c r="A30" s="12" t="s">
        <v>54</v>
      </c>
      <c r="B30" s="21">
        <v>5565.1567431620842</v>
      </c>
      <c r="C30" s="21">
        <v>28.688104917110113</v>
      </c>
      <c r="D30" s="21">
        <f t="shared" si="0"/>
        <v>5593.844848079194</v>
      </c>
      <c r="J30" s="24"/>
    </row>
    <row r="31" spans="1:10" ht="13" x14ac:dyDescent="0.3">
      <c r="A31" s="12" t="s">
        <v>431</v>
      </c>
      <c r="B31" s="21">
        <v>4204.6062979211902</v>
      </c>
      <c r="C31" s="21">
        <v>0</v>
      </c>
      <c r="D31" s="21">
        <f t="shared" si="0"/>
        <v>4204.6062979211902</v>
      </c>
      <c r="J31" s="24"/>
    </row>
    <row r="32" spans="1:10" ht="13" x14ac:dyDescent="0.3">
      <c r="A32" s="5" t="s">
        <v>432</v>
      </c>
      <c r="B32" s="21">
        <v>4004.3869514345924</v>
      </c>
      <c r="C32" s="21">
        <v>0</v>
      </c>
      <c r="D32" s="21">
        <f t="shared" si="0"/>
        <v>4004.3869514345924</v>
      </c>
      <c r="J32" s="24"/>
    </row>
    <row r="33" spans="1:10" ht="13" x14ac:dyDescent="0.3">
      <c r="A33" s="5" t="s">
        <v>433</v>
      </c>
      <c r="B33" s="21">
        <v>5606.1418318405467</v>
      </c>
      <c r="C33" s="21">
        <v>0</v>
      </c>
      <c r="D33" s="21">
        <f t="shared" si="0"/>
        <v>5606.1418318405467</v>
      </c>
      <c r="J33" s="24"/>
    </row>
    <row r="34" spans="1:10" ht="13" x14ac:dyDescent="0.3">
      <c r="A34" s="5" t="s">
        <v>434</v>
      </c>
      <c r="B34" s="21">
        <v>4004.3869514345924</v>
      </c>
      <c r="C34" s="21">
        <v>0</v>
      </c>
      <c r="D34" s="21">
        <f t="shared" si="0"/>
        <v>4004.3869514345924</v>
      </c>
      <c r="J34" s="24"/>
    </row>
    <row r="35" spans="1:10" ht="13" x14ac:dyDescent="0.3">
      <c r="A35" s="5" t="s">
        <v>435</v>
      </c>
      <c r="B35" s="21">
        <v>5205.7031388673513</v>
      </c>
      <c r="C35" s="21">
        <v>0</v>
      </c>
      <c r="D35" s="21">
        <f t="shared" si="0"/>
        <v>5205.7031388673513</v>
      </c>
      <c r="J35" s="24"/>
    </row>
    <row r="36" spans="1:10" ht="13" x14ac:dyDescent="0.3">
      <c r="A36" s="5" t="s">
        <v>355</v>
      </c>
      <c r="B36" s="21">
        <v>22920.668129305301</v>
      </c>
      <c r="C36" s="21">
        <v>0</v>
      </c>
      <c r="D36" s="21">
        <f t="shared" si="0"/>
        <v>22920.668129305301</v>
      </c>
      <c r="J36" s="24"/>
    </row>
    <row r="37" spans="1:10" ht="13" x14ac:dyDescent="0.3">
      <c r="A37" s="5" t="s">
        <v>436</v>
      </c>
      <c r="B37" s="21">
        <v>4163.6212200940454</v>
      </c>
      <c r="C37" s="21">
        <v>0</v>
      </c>
      <c r="D37" s="21">
        <f t="shared" si="0"/>
        <v>4163.6212200940454</v>
      </c>
      <c r="J37" s="24"/>
    </row>
    <row r="38" spans="1:10" ht="13" x14ac:dyDescent="0.3">
      <c r="A38" s="5" t="s">
        <v>437</v>
      </c>
      <c r="B38" s="21">
        <v>5405.9224310973641</v>
      </c>
      <c r="C38" s="21">
        <v>0</v>
      </c>
      <c r="D38" s="21">
        <f t="shared" si="0"/>
        <v>5405.9224310973641</v>
      </c>
      <c r="J38" s="24"/>
    </row>
    <row r="39" spans="1:10" ht="13" x14ac:dyDescent="0.3">
      <c r="A39" s="5" t="s">
        <v>438</v>
      </c>
      <c r="B39" s="21">
        <v>7408.116037030466</v>
      </c>
      <c r="C39" s="21">
        <v>0</v>
      </c>
      <c r="D39" s="21">
        <f t="shared" si="0"/>
        <v>7408.116037030466</v>
      </c>
      <c r="J39" s="24"/>
    </row>
    <row r="40" spans="1:10" ht="13" x14ac:dyDescent="0.3">
      <c r="A40" s="5" t="s">
        <v>439</v>
      </c>
      <c r="B40" s="21">
        <v>5164.7180610402065</v>
      </c>
      <c r="C40" s="21">
        <v>0</v>
      </c>
      <c r="D40" s="21">
        <f t="shared" si="0"/>
        <v>5164.7180610402065</v>
      </c>
      <c r="J40" s="24"/>
    </row>
    <row r="41" spans="1:10" ht="13" x14ac:dyDescent="0.3">
      <c r="A41" s="5" t="s">
        <v>440</v>
      </c>
      <c r="B41" s="21">
        <v>4204.6062979211902</v>
      </c>
      <c r="C41" s="21">
        <v>0</v>
      </c>
      <c r="D41" s="21">
        <f t="shared" si="0"/>
        <v>4204.6062979211902</v>
      </c>
      <c r="J41" s="24"/>
    </row>
    <row r="42" spans="1:10" ht="13" x14ac:dyDescent="0.3">
      <c r="A42" s="5" t="s">
        <v>441</v>
      </c>
      <c r="B42" s="21">
        <v>4004.3869514345924</v>
      </c>
      <c r="C42" s="21">
        <v>0</v>
      </c>
      <c r="D42" s="21">
        <f t="shared" si="0"/>
        <v>4004.3869514345924</v>
      </c>
      <c r="J42" s="24"/>
    </row>
    <row r="43" spans="1:10" ht="13" x14ac:dyDescent="0.3">
      <c r="A43" s="5" t="s">
        <v>442</v>
      </c>
      <c r="B43" s="21">
        <v>4363.840523175375</v>
      </c>
      <c r="C43" s="21">
        <v>0</v>
      </c>
      <c r="D43" s="21">
        <f t="shared" si="0"/>
        <v>4363.840523175375</v>
      </c>
      <c r="J43" s="24"/>
    </row>
    <row r="44" spans="1:10" ht="13" x14ac:dyDescent="0.3">
      <c r="A44" s="5" t="s">
        <v>443</v>
      </c>
      <c r="B44" s="21">
        <v>4204.6062979211902</v>
      </c>
      <c r="C44" s="21">
        <v>0</v>
      </c>
      <c r="D44" s="21">
        <f t="shared" si="0"/>
        <v>4204.6062979211902</v>
      </c>
      <c r="J44" s="24"/>
    </row>
    <row r="45" spans="1:10" ht="13" x14ac:dyDescent="0.3">
      <c r="A45" s="5" t="s">
        <v>444</v>
      </c>
      <c r="B45" s="21">
        <v>4564.0599564725089</v>
      </c>
      <c r="C45" s="21">
        <v>0</v>
      </c>
      <c r="D45" s="21">
        <f t="shared" si="0"/>
        <v>4564.0599564725089</v>
      </c>
      <c r="J45" s="24"/>
    </row>
    <row r="46" spans="1:10" ht="13" x14ac:dyDescent="0.3">
      <c r="A46" s="5" t="s">
        <v>51</v>
      </c>
      <c r="B46" s="21">
        <v>27978.970981590581</v>
      </c>
      <c r="C46" s="21">
        <v>272781.7561299135</v>
      </c>
      <c r="D46" s="21">
        <f t="shared" si="0"/>
        <v>300760.72711150406</v>
      </c>
      <c r="J46" s="24"/>
    </row>
    <row r="47" spans="1:10" ht="13" x14ac:dyDescent="0.3">
      <c r="A47" s="5" t="s">
        <v>445</v>
      </c>
      <c r="B47" s="21">
        <v>4204.6062979211902</v>
      </c>
      <c r="C47" s="21">
        <v>0</v>
      </c>
      <c r="D47" s="21">
        <f t="shared" si="0"/>
        <v>4204.6062979211902</v>
      </c>
      <c r="J47" s="24"/>
    </row>
    <row r="48" spans="1:10" ht="13" x14ac:dyDescent="0.3">
      <c r="A48" s="5" t="s">
        <v>446</v>
      </c>
      <c r="B48" s="21">
        <v>5405.9224310973641</v>
      </c>
      <c r="C48" s="21">
        <v>0</v>
      </c>
      <c r="D48" s="21">
        <f t="shared" si="0"/>
        <v>5405.9224310973641</v>
      </c>
      <c r="J48" s="24"/>
    </row>
    <row r="49" spans="1:10" ht="13" x14ac:dyDescent="0.3">
      <c r="A49" s="5" t="s">
        <v>53</v>
      </c>
      <c r="B49" s="21">
        <v>5364.9373532702175</v>
      </c>
      <c r="C49" s="21">
        <v>0</v>
      </c>
      <c r="D49" s="21">
        <f t="shared" si="0"/>
        <v>5364.9373532702175</v>
      </c>
      <c r="J49" s="24"/>
    </row>
    <row r="50" spans="1:10" ht="13" x14ac:dyDescent="0.3">
      <c r="A50" s="5" t="s">
        <v>447</v>
      </c>
      <c r="B50" s="21">
        <v>4204.6062979211902</v>
      </c>
      <c r="C50" s="21">
        <v>0</v>
      </c>
      <c r="D50" s="21">
        <f t="shared" si="0"/>
        <v>4204.6062979211902</v>
      </c>
      <c r="J50" s="24"/>
    </row>
    <row r="51" spans="1:10" ht="13" x14ac:dyDescent="0.3">
      <c r="A51" s="5" t="s">
        <v>448</v>
      </c>
      <c r="B51" s="21">
        <v>4605.0450234483369</v>
      </c>
      <c r="C51" s="21">
        <v>0</v>
      </c>
      <c r="D51" s="21">
        <f t="shared" si="0"/>
        <v>4605.0450234483369</v>
      </c>
      <c r="J51" s="24"/>
    </row>
    <row r="52" spans="1:10" ht="13" x14ac:dyDescent="0.3">
      <c r="A52" s="5" t="s">
        <v>449</v>
      </c>
      <c r="B52" s="21">
        <v>4204.6062979211902</v>
      </c>
      <c r="C52" s="21">
        <v>0</v>
      </c>
      <c r="D52" s="21">
        <f t="shared" si="0"/>
        <v>4204.6062979211902</v>
      </c>
      <c r="J52" s="24"/>
    </row>
    <row r="53" spans="1:10" ht="13" x14ac:dyDescent="0.3">
      <c r="A53" s="5" t="s">
        <v>125</v>
      </c>
      <c r="B53" s="21">
        <v>166409.35193019151</v>
      </c>
      <c r="C53" s="21">
        <v>3981.2221625762841</v>
      </c>
      <c r="D53" s="21">
        <f t="shared" si="0"/>
        <v>170390.57409276778</v>
      </c>
      <c r="J53" s="24"/>
    </row>
    <row r="54" spans="1:10" ht="13" x14ac:dyDescent="0.3">
      <c r="A54" s="5" t="s">
        <v>450</v>
      </c>
      <c r="B54" s="21">
        <v>4363.840523175375</v>
      </c>
      <c r="C54" s="21">
        <v>0</v>
      </c>
      <c r="D54" s="21">
        <f t="shared" si="0"/>
        <v>4363.840523175375</v>
      </c>
      <c r="J54" s="24"/>
    </row>
    <row r="55" spans="1:10" ht="13" x14ac:dyDescent="0.3">
      <c r="A55" s="5" t="s">
        <v>412</v>
      </c>
      <c r="B55" s="21">
        <v>22875.237733427421</v>
      </c>
      <c r="C55" s="21">
        <v>39123.067888616693</v>
      </c>
      <c r="D55" s="21">
        <f t="shared" si="0"/>
        <v>61998.305622044114</v>
      </c>
      <c r="J55" s="24"/>
    </row>
    <row r="56" spans="1:10" ht="13" x14ac:dyDescent="0.3">
      <c r="A56" s="5" t="s">
        <v>451</v>
      </c>
      <c r="B56" s="21">
        <v>4564.0599564725089</v>
      </c>
      <c r="C56" s="21">
        <v>0</v>
      </c>
      <c r="D56" s="21">
        <f t="shared" si="0"/>
        <v>4564.0599564725089</v>
      </c>
      <c r="J56" s="24"/>
    </row>
    <row r="57" spans="1:10" ht="13" x14ac:dyDescent="0.3">
      <c r="A57" s="5" t="s">
        <v>452</v>
      </c>
      <c r="B57" s="21">
        <v>4204.6062979211902</v>
      </c>
      <c r="C57" s="21">
        <v>0</v>
      </c>
      <c r="D57" s="21">
        <f t="shared" si="0"/>
        <v>4204.6062979211902</v>
      </c>
      <c r="J57" s="24"/>
    </row>
    <row r="58" spans="1:10" ht="13" x14ac:dyDescent="0.3">
      <c r="A58" s="5" t="s">
        <v>453</v>
      </c>
      <c r="B58" s="21">
        <v>5405.9224310973641</v>
      </c>
      <c r="C58" s="21">
        <v>0</v>
      </c>
      <c r="D58" s="21">
        <f t="shared" si="0"/>
        <v>5405.9224310973641</v>
      </c>
      <c r="J58" s="24"/>
    </row>
    <row r="59" spans="1:10" ht="13" x14ac:dyDescent="0.3">
      <c r="A59" s="5" t="s">
        <v>454</v>
      </c>
      <c r="B59" s="21">
        <v>4805.2643699349355</v>
      </c>
      <c r="C59" s="21">
        <v>0</v>
      </c>
      <c r="D59" s="21">
        <f t="shared" si="0"/>
        <v>4805.2643699349355</v>
      </c>
      <c r="J59" s="24"/>
    </row>
    <row r="60" spans="1:10" ht="13" x14ac:dyDescent="0.3">
      <c r="A60" s="5" t="s">
        <v>455</v>
      </c>
      <c r="B60" s="21">
        <v>4004.3869514345924</v>
      </c>
      <c r="C60" s="21">
        <v>0</v>
      </c>
      <c r="D60" s="21">
        <f t="shared" si="0"/>
        <v>4004.3869514345924</v>
      </c>
      <c r="J60" s="24"/>
    </row>
    <row r="61" spans="1:10" ht="13" x14ac:dyDescent="0.3">
      <c r="A61" s="5" t="s">
        <v>456</v>
      </c>
      <c r="B61" s="21">
        <v>5005.48372727285</v>
      </c>
      <c r="C61" s="21">
        <v>0</v>
      </c>
      <c r="D61" s="21">
        <f t="shared" si="0"/>
        <v>5005.48372727285</v>
      </c>
      <c r="J61" s="24"/>
    </row>
    <row r="62" spans="1:10" ht="13" x14ac:dyDescent="0.3">
      <c r="A62" s="5" t="s">
        <v>457</v>
      </c>
      <c r="B62" s="21">
        <v>4564.0599564725089</v>
      </c>
      <c r="C62" s="21">
        <v>0</v>
      </c>
      <c r="D62" s="21">
        <f t="shared" si="0"/>
        <v>4564.0599564725089</v>
      </c>
      <c r="J62" s="24"/>
    </row>
    <row r="63" spans="1:10" ht="13" x14ac:dyDescent="0.3">
      <c r="A63" s="5" t="s">
        <v>458</v>
      </c>
      <c r="B63" s="21">
        <v>6206.799903854293</v>
      </c>
      <c r="C63" s="21">
        <v>0</v>
      </c>
      <c r="D63" s="21">
        <f t="shared" si="0"/>
        <v>6206.799903854293</v>
      </c>
      <c r="J63" s="24"/>
    </row>
    <row r="64" spans="1:10" ht="13" x14ac:dyDescent="0.3">
      <c r="A64" s="5" t="s">
        <v>459</v>
      </c>
      <c r="B64" s="21">
        <v>5164.7180610402065</v>
      </c>
      <c r="C64" s="21">
        <v>0</v>
      </c>
      <c r="D64" s="21">
        <f t="shared" si="0"/>
        <v>5164.7180610402065</v>
      </c>
      <c r="J64" s="24"/>
    </row>
    <row r="65" spans="1:10" ht="13" x14ac:dyDescent="0.3">
      <c r="A65" s="5" t="s">
        <v>385</v>
      </c>
      <c r="B65" s="21">
        <v>5205.7031388673513</v>
      </c>
      <c r="C65" s="21">
        <v>0</v>
      </c>
      <c r="D65" s="21">
        <f t="shared" si="0"/>
        <v>5205.7031388673513</v>
      </c>
      <c r="J65" s="24"/>
    </row>
    <row r="66" spans="1:10" ht="13" x14ac:dyDescent="0.3">
      <c r="A66" s="5" t="s">
        <v>460</v>
      </c>
      <c r="B66" s="21">
        <v>5205.7031388673513</v>
      </c>
      <c r="C66" s="21">
        <v>0</v>
      </c>
      <c r="D66" s="21">
        <f t="shared" si="0"/>
        <v>5205.7031388673513</v>
      </c>
      <c r="J66" s="24"/>
    </row>
    <row r="67" spans="1:10" ht="13" x14ac:dyDescent="0.3">
      <c r="A67" s="5" t="s">
        <v>413</v>
      </c>
      <c r="B67" s="21">
        <v>23884.643753494121</v>
      </c>
      <c r="C67" s="21">
        <v>0</v>
      </c>
      <c r="D67" s="21">
        <f t="shared" si="0"/>
        <v>23884.643753494121</v>
      </c>
      <c r="J67" s="24"/>
    </row>
    <row r="68" spans="1:10" ht="13" x14ac:dyDescent="0.3">
      <c r="A68" s="5" t="s">
        <v>461</v>
      </c>
      <c r="B68" s="21">
        <v>4004.3869514345924</v>
      </c>
      <c r="C68" s="21">
        <v>0</v>
      </c>
      <c r="D68" s="21">
        <f t="shared" si="0"/>
        <v>4004.3869514345924</v>
      </c>
      <c r="J68" s="24"/>
    </row>
    <row r="69" spans="1:10" ht="13" x14ac:dyDescent="0.3">
      <c r="A69" s="5" t="s">
        <v>276</v>
      </c>
      <c r="B69" s="21">
        <v>20243.487413481205</v>
      </c>
      <c r="C69" s="21">
        <v>300253.64696212846</v>
      </c>
      <c r="D69" s="21">
        <f t="shared" si="0"/>
        <v>320497.13437560969</v>
      </c>
      <c r="J69" s="24"/>
    </row>
    <row r="70" spans="1:10" ht="13" x14ac:dyDescent="0.3">
      <c r="A70" s="5" t="s">
        <v>462</v>
      </c>
      <c r="B70" s="21">
        <v>4805.2643699349355</v>
      </c>
      <c r="C70" s="21">
        <v>0</v>
      </c>
      <c r="D70" s="21">
        <f t="shared" si="0"/>
        <v>4805.2643699349355</v>
      </c>
      <c r="J70" s="24"/>
    </row>
    <row r="71" spans="1:10" ht="13" x14ac:dyDescent="0.3">
      <c r="A71" s="5" t="s">
        <v>463</v>
      </c>
      <c r="B71" s="21">
        <v>4204.6062979211902</v>
      </c>
      <c r="C71" s="21">
        <v>0</v>
      </c>
      <c r="D71" s="21">
        <f t="shared" si="0"/>
        <v>4204.6062979211902</v>
      </c>
      <c r="J71" s="24"/>
    </row>
    <row r="72" spans="1:10" ht="13" x14ac:dyDescent="0.3">
      <c r="A72" s="5" t="s">
        <v>464</v>
      </c>
      <c r="B72" s="21">
        <v>4404.8255901512021</v>
      </c>
      <c r="C72" s="21">
        <v>0</v>
      </c>
      <c r="D72" s="21">
        <f t="shared" si="0"/>
        <v>4404.8255901512021</v>
      </c>
      <c r="J72" s="24"/>
    </row>
    <row r="73" spans="1:10" ht="13" x14ac:dyDescent="0.3">
      <c r="A73" s="5" t="s">
        <v>465</v>
      </c>
      <c r="B73" s="21">
        <v>5765.3761330539528</v>
      </c>
      <c r="C73" s="21">
        <v>0</v>
      </c>
      <c r="D73" s="21">
        <f t="shared" si="0"/>
        <v>5765.3761330539528</v>
      </c>
      <c r="J73" s="24"/>
    </row>
    <row r="74" spans="1:10" ht="13" x14ac:dyDescent="0.3">
      <c r="A74" s="5" t="s">
        <v>466</v>
      </c>
      <c r="B74" s="21">
        <v>5205.7031388673513</v>
      </c>
      <c r="C74" s="21">
        <v>0</v>
      </c>
      <c r="D74" s="21">
        <f t="shared" si="0"/>
        <v>5205.7031388673513</v>
      </c>
      <c r="J74" s="24"/>
    </row>
    <row r="75" spans="1:10" ht="13" x14ac:dyDescent="0.3">
      <c r="A75" s="5" t="s">
        <v>467</v>
      </c>
      <c r="B75" s="21">
        <v>4004.3869514345924</v>
      </c>
      <c r="C75" s="21">
        <v>0</v>
      </c>
      <c r="D75" s="21">
        <f t="shared" ref="D75:D138" si="1">SUM(B75:C75)</f>
        <v>4004.3869514345924</v>
      </c>
      <c r="J75" s="24"/>
    </row>
    <row r="76" spans="1:10" ht="13" x14ac:dyDescent="0.3">
      <c r="A76" s="5" t="s">
        <v>468</v>
      </c>
      <c r="B76" s="21">
        <v>5606.1418318405467</v>
      </c>
      <c r="C76" s="21">
        <v>0</v>
      </c>
      <c r="D76" s="21">
        <f t="shared" si="1"/>
        <v>5606.1418318405467</v>
      </c>
      <c r="J76" s="24"/>
    </row>
    <row r="77" spans="1:10" ht="13" x14ac:dyDescent="0.3">
      <c r="A77" s="5" t="s">
        <v>469</v>
      </c>
      <c r="B77" s="21">
        <v>4204.6062979211902</v>
      </c>
      <c r="C77" s="21">
        <v>0</v>
      </c>
      <c r="D77" s="21">
        <f t="shared" si="1"/>
        <v>4204.6062979211902</v>
      </c>
      <c r="J77" s="24"/>
    </row>
    <row r="78" spans="1:10" ht="13" x14ac:dyDescent="0.3">
      <c r="A78" s="5" t="s">
        <v>58</v>
      </c>
      <c r="B78" s="21">
        <v>42801.489595502848</v>
      </c>
      <c r="C78" s="21">
        <v>39.907513474825407</v>
      </c>
      <c r="D78" s="21">
        <f t="shared" si="1"/>
        <v>42841.397108977675</v>
      </c>
      <c r="J78" s="24"/>
    </row>
    <row r="79" spans="1:10" ht="13" x14ac:dyDescent="0.3">
      <c r="A79" s="5" t="s">
        <v>470</v>
      </c>
      <c r="B79" s="21">
        <v>4204.6062979211902</v>
      </c>
      <c r="C79" s="21">
        <v>0</v>
      </c>
      <c r="D79" s="21">
        <f t="shared" si="1"/>
        <v>4204.6062979211902</v>
      </c>
      <c r="J79" s="24"/>
    </row>
    <row r="80" spans="1:10" ht="13" x14ac:dyDescent="0.3">
      <c r="A80" s="5" t="s">
        <v>18</v>
      </c>
      <c r="B80" s="21">
        <v>39546.678222276299</v>
      </c>
      <c r="C80" s="21">
        <v>48.814553636647908</v>
      </c>
      <c r="D80" s="21">
        <f t="shared" si="1"/>
        <v>39595.49277591295</v>
      </c>
      <c r="J80" s="24"/>
    </row>
    <row r="81" spans="1:10" ht="13" x14ac:dyDescent="0.3">
      <c r="A81" s="5" t="s">
        <v>414</v>
      </c>
      <c r="B81" s="21">
        <v>5205.7031388673513</v>
      </c>
      <c r="C81" s="21">
        <v>0</v>
      </c>
      <c r="D81" s="21">
        <f t="shared" si="1"/>
        <v>5205.7031388673513</v>
      </c>
      <c r="J81" s="24"/>
    </row>
    <row r="82" spans="1:10" ht="13" x14ac:dyDescent="0.3">
      <c r="A82" s="5" t="s">
        <v>471</v>
      </c>
      <c r="B82" s="21">
        <v>4964.498660297023</v>
      </c>
      <c r="C82" s="21">
        <v>0</v>
      </c>
      <c r="D82" s="21">
        <f t="shared" si="1"/>
        <v>4964.498660297023</v>
      </c>
      <c r="J82" s="24"/>
    </row>
    <row r="83" spans="1:10" ht="13" x14ac:dyDescent="0.3">
      <c r="A83" s="5" t="s">
        <v>472</v>
      </c>
      <c r="B83" s="21">
        <v>5164.7180610402065</v>
      </c>
      <c r="C83" s="21">
        <v>0</v>
      </c>
      <c r="D83" s="21">
        <f t="shared" si="1"/>
        <v>5164.7180610402065</v>
      </c>
      <c r="J83" s="24"/>
    </row>
    <row r="84" spans="1:10" ht="13" x14ac:dyDescent="0.3">
      <c r="A84" s="5" t="s">
        <v>66</v>
      </c>
      <c r="B84" s="21">
        <v>7754.1272704495068</v>
      </c>
      <c r="C84" s="21">
        <v>34.143566230708103</v>
      </c>
      <c r="D84" s="21">
        <f t="shared" si="1"/>
        <v>7788.2708366802153</v>
      </c>
      <c r="J84" s="24"/>
    </row>
    <row r="85" spans="1:10" ht="13" x14ac:dyDescent="0.3">
      <c r="A85" s="5" t="s">
        <v>473</v>
      </c>
      <c r="B85" s="21">
        <v>4004.3869514345924</v>
      </c>
      <c r="C85" s="21">
        <v>0</v>
      </c>
      <c r="D85" s="21">
        <f t="shared" si="1"/>
        <v>4004.3869514345924</v>
      </c>
      <c r="J85" s="24"/>
    </row>
    <row r="86" spans="1:10" ht="13" x14ac:dyDescent="0.3">
      <c r="A86" s="5" t="s">
        <v>474</v>
      </c>
      <c r="B86" s="21">
        <v>4404.8255901512021</v>
      </c>
      <c r="C86" s="21">
        <v>0</v>
      </c>
      <c r="D86" s="21">
        <f t="shared" si="1"/>
        <v>4404.8255901512021</v>
      </c>
      <c r="J86" s="24"/>
    </row>
    <row r="87" spans="1:10" ht="13" x14ac:dyDescent="0.3">
      <c r="A87" s="5" t="s">
        <v>475</v>
      </c>
      <c r="B87" s="21">
        <v>38559.023860719004</v>
      </c>
      <c r="C87" s="21">
        <v>0</v>
      </c>
      <c r="D87" s="21">
        <f t="shared" si="1"/>
        <v>38559.023860719004</v>
      </c>
      <c r="J87" s="24"/>
    </row>
    <row r="88" spans="1:10" ht="13" x14ac:dyDescent="0.3">
      <c r="A88" s="5" t="s">
        <v>92</v>
      </c>
      <c r="B88" s="21">
        <v>39546.678222276299</v>
      </c>
      <c r="C88" s="21">
        <v>317.30211264932711</v>
      </c>
      <c r="D88" s="21">
        <f t="shared" si="1"/>
        <v>39863.980334925625</v>
      </c>
      <c r="J88" s="24"/>
    </row>
    <row r="89" spans="1:10" ht="13" x14ac:dyDescent="0.3">
      <c r="A89" s="5" t="s">
        <v>157</v>
      </c>
      <c r="B89" s="21">
        <v>3616.0099426393044</v>
      </c>
      <c r="C89" s="21">
        <v>0</v>
      </c>
      <c r="D89" s="21">
        <f t="shared" si="1"/>
        <v>3616.0099426393044</v>
      </c>
      <c r="J89" s="24"/>
    </row>
    <row r="90" spans="1:10" ht="13" x14ac:dyDescent="0.3">
      <c r="A90" s="5" t="s">
        <v>64</v>
      </c>
      <c r="B90" s="21">
        <v>7782.3150739243301</v>
      </c>
      <c r="C90" s="21">
        <v>153.02846248964207</v>
      </c>
      <c r="D90" s="21">
        <f t="shared" si="1"/>
        <v>7935.3435364139723</v>
      </c>
      <c r="J90" s="24"/>
    </row>
    <row r="91" spans="1:10" ht="13" x14ac:dyDescent="0.3">
      <c r="A91" s="5" t="s">
        <v>3</v>
      </c>
      <c r="B91" s="21">
        <v>945.86322436937269</v>
      </c>
      <c r="C91" s="21">
        <v>0.1190502216736414</v>
      </c>
      <c r="D91" s="21">
        <f t="shared" si="1"/>
        <v>945.98227459104635</v>
      </c>
      <c r="J91" s="24"/>
    </row>
    <row r="92" spans="1:10" ht="13" x14ac:dyDescent="0.3">
      <c r="A92" s="5" t="s">
        <v>71</v>
      </c>
      <c r="B92" s="21">
        <v>151.07219855567809</v>
      </c>
      <c r="C92" s="21">
        <v>4.2660097885148121</v>
      </c>
      <c r="D92" s="21">
        <f t="shared" si="1"/>
        <v>155.33820834419291</v>
      </c>
      <c r="J92" s="24"/>
    </row>
    <row r="93" spans="1:10" ht="13" x14ac:dyDescent="0.3">
      <c r="A93" s="5" t="s">
        <v>6</v>
      </c>
      <c r="B93" s="21">
        <v>945.86322436937269</v>
      </c>
      <c r="C93" s="21">
        <v>8.4798900443215182</v>
      </c>
      <c r="D93" s="21">
        <f t="shared" si="1"/>
        <v>954.34311441369425</v>
      </c>
      <c r="J93" s="24"/>
    </row>
    <row r="94" spans="1:10" ht="13" x14ac:dyDescent="0.3">
      <c r="A94" s="5" t="s">
        <v>190</v>
      </c>
      <c r="B94" s="21">
        <v>5585.0859630015475</v>
      </c>
      <c r="C94" s="21">
        <v>0</v>
      </c>
      <c r="D94" s="21">
        <f t="shared" si="1"/>
        <v>5585.0859630015475</v>
      </c>
      <c r="J94" s="24"/>
    </row>
    <row r="95" spans="1:10" ht="13" x14ac:dyDescent="0.3">
      <c r="A95" s="5" t="s">
        <v>63</v>
      </c>
      <c r="B95" s="21">
        <v>175.14354673670081</v>
      </c>
      <c r="C95" s="21">
        <v>0</v>
      </c>
      <c r="D95" s="21">
        <f t="shared" si="1"/>
        <v>175.14354673670081</v>
      </c>
      <c r="J95" s="24"/>
    </row>
    <row r="96" spans="1:10" ht="13" x14ac:dyDescent="0.3">
      <c r="A96" s="5" t="s">
        <v>147</v>
      </c>
      <c r="B96" s="21">
        <v>193.44071561160465</v>
      </c>
      <c r="C96" s="21">
        <v>0</v>
      </c>
      <c r="D96" s="21">
        <f t="shared" si="1"/>
        <v>193.44071561160465</v>
      </c>
      <c r="J96" s="24"/>
    </row>
    <row r="97" spans="1:10" ht="13" x14ac:dyDescent="0.3">
      <c r="A97" s="5" t="s">
        <v>82</v>
      </c>
      <c r="B97" s="21">
        <v>2979.5977702339287</v>
      </c>
      <c r="C97" s="21">
        <v>169.47483347964891</v>
      </c>
      <c r="D97" s="21">
        <f t="shared" si="1"/>
        <v>3149.0726037135778</v>
      </c>
      <c r="J97" s="24"/>
    </row>
    <row r="98" spans="1:10" ht="13" x14ac:dyDescent="0.3">
      <c r="A98" s="5" t="s">
        <v>100</v>
      </c>
      <c r="B98" s="21">
        <v>987.6543615572964</v>
      </c>
      <c r="C98" s="21">
        <v>649.53280531575501</v>
      </c>
      <c r="D98" s="21">
        <f t="shared" si="1"/>
        <v>1637.1871668730514</v>
      </c>
      <c r="J98" s="24"/>
    </row>
    <row r="99" spans="1:10" ht="13" x14ac:dyDescent="0.3">
      <c r="A99" s="5" t="s">
        <v>109</v>
      </c>
      <c r="B99" s="21">
        <v>987.6543615572964</v>
      </c>
      <c r="C99" s="21">
        <v>1315.0699202431447</v>
      </c>
      <c r="D99" s="21">
        <f t="shared" si="1"/>
        <v>2302.7242818004411</v>
      </c>
      <c r="J99" s="24"/>
    </row>
    <row r="100" spans="1:10" ht="13" x14ac:dyDescent="0.3">
      <c r="A100" s="5" t="s">
        <v>148</v>
      </c>
      <c r="B100" s="21">
        <v>251.00038168549906</v>
      </c>
      <c r="C100" s="21">
        <v>0</v>
      </c>
      <c r="D100" s="21">
        <f t="shared" si="1"/>
        <v>251.00038168549906</v>
      </c>
      <c r="J100" s="24"/>
    </row>
    <row r="101" spans="1:10" ht="13" x14ac:dyDescent="0.3">
      <c r="A101" s="5" t="s">
        <v>60</v>
      </c>
      <c r="B101" s="21">
        <v>987.6543615572964</v>
      </c>
      <c r="C101" s="21">
        <v>26.369531601955305</v>
      </c>
      <c r="D101" s="21">
        <f t="shared" si="1"/>
        <v>1014.0238931592517</v>
      </c>
      <c r="J101" s="24"/>
    </row>
    <row r="102" spans="1:10" ht="13" x14ac:dyDescent="0.3">
      <c r="A102" s="5" t="s">
        <v>15</v>
      </c>
      <c r="B102" s="21">
        <v>987.6543615572964</v>
      </c>
      <c r="C102" s="21">
        <v>6.7663860281222821</v>
      </c>
      <c r="D102" s="21">
        <f t="shared" si="1"/>
        <v>994.42074758541867</v>
      </c>
      <c r="J102" s="24"/>
    </row>
    <row r="103" spans="1:10" ht="13" x14ac:dyDescent="0.3">
      <c r="A103" s="5" t="s">
        <v>130</v>
      </c>
      <c r="B103" s="21">
        <v>7782.3150739243301</v>
      </c>
      <c r="C103" s="21">
        <v>5871.2851903055471</v>
      </c>
      <c r="D103" s="21">
        <f t="shared" si="1"/>
        <v>13653.600264229877</v>
      </c>
      <c r="J103" s="24"/>
    </row>
    <row r="104" spans="1:10" ht="13" x14ac:dyDescent="0.3">
      <c r="A104" s="5" t="s">
        <v>76</v>
      </c>
      <c r="B104" s="21">
        <v>987.6543615572964</v>
      </c>
      <c r="C104" s="21">
        <v>60.308025496620147</v>
      </c>
      <c r="D104" s="21">
        <f t="shared" si="1"/>
        <v>1047.9623870539165</v>
      </c>
      <c r="J104" s="24"/>
    </row>
    <row r="105" spans="1:10" ht="13" x14ac:dyDescent="0.3">
      <c r="A105" s="5" t="s">
        <v>5</v>
      </c>
      <c r="B105" s="21">
        <v>177.26807461107489</v>
      </c>
      <c r="C105" s="21">
        <v>1.0902301070571583</v>
      </c>
      <c r="D105" s="21">
        <f t="shared" si="1"/>
        <v>178.35830471813205</v>
      </c>
      <c r="J105" s="24"/>
    </row>
    <row r="106" spans="1:10" ht="13" x14ac:dyDescent="0.3">
      <c r="A106" s="5" t="s">
        <v>126</v>
      </c>
      <c r="B106" s="21">
        <v>7782.3150739243301</v>
      </c>
      <c r="C106" s="21">
        <v>4557.0645603096682</v>
      </c>
      <c r="D106" s="21">
        <f t="shared" si="1"/>
        <v>12339.379634233999</v>
      </c>
      <c r="J106" s="24"/>
    </row>
    <row r="107" spans="1:10" ht="13" x14ac:dyDescent="0.3">
      <c r="A107" s="5" t="s">
        <v>79</v>
      </c>
      <c r="B107" s="21">
        <v>987.6543615572964</v>
      </c>
      <c r="C107" s="21">
        <v>54.669909905183971</v>
      </c>
      <c r="D107" s="21">
        <f t="shared" si="1"/>
        <v>1042.3242714624803</v>
      </c>
      <c r="J107" s="24"/>
    </row>
    <row r="108" spans="1:10" ht="13" x14ac:dyDescent="0.3">
      <c r="A108" s="5" t="s">
        <v>89</v>
      </c>
      <c r="B108" s="21">
        <v>180.76075805674816</v>
      </c>
      <c r="C108" s="21">
        <v>136.67160348606876</v>
      </c>
      <c r="D108" s="21">
        <f t="shared" si="1"/>
        <v>317.43236154281692</v>
      </c>
      <c r="J108" s="24"/>
    </row>
    <row r="109" spans="1:10" ht="13" x14ac:dyDescent="0.3">
      <c r="A109" s="5" t="s">
        <v>144</v>
      </c>
      <c r="B109" s="21">
        <v>2201.6928234866668</v>
      </c>
      <c r="C109" s="21">
        <v>0.28008104709792081</v>
      </c>
      <c r="D109" s="21">
        <f t="shared" si="1"/>
        <v>2201.9729045337649</v>
      </c>
      <c r="J109" s="24"/>
    </row>
    <row r="110" spans="1:10" ht="13" x14ac:dyDescent="0.3">
      <c r="A110" s="5" t="s">
        <v>87</v>
      </c>
      <c r="B110" s="21">
        <v>641.40257246899955</v>
      </c>
      <c r="C110" s="21">
        <v>138.98348282096433</v>
      </c>
      <c r="D110" s="21">
        <f t="shared" si="1"/>
        <v>780.38605528996391</v>
      </c>
      <c r="J110" s="24"/>
    </row>
    <row r="111" spans="1:10" ht="13" x14ac:dyDescent="0.3">
      <c r="A111" s="5" t="s">
        <v>90</v>
      </c>
      <c r="B111" s="21">
        <v>2509.1974110951896</v>
      </c>
      <c r="C111" s="21">
        <v>185.77907692649865</v>
      </c>
      <c r="D111" s="21">
        <f t="shared" si="1"/>
        <v>2694.9764880216881</v>
      </c>
      <c r="J111" s="24"/>
    </row>
    <row r="112" spans="1:10" ht="13" x14ac:dyDescent="0.3">
      <c r="A112" s="5" t="s">
        <v>9</v>
      </c>
      <c r="B112" s="21">
        <v>928.52721674061308</v>
      </c>
      <c r="C112" s="21">
        <v>0.55756867112323527</v>
      </c>
      <c r="D112" s="21">
        <f t="shared" si="1"/>
        <v>929.08478541173633</v>
      </c>
      <c r="J112" s="24"/>
    </row>
    <row r="113" spans="1:10" ht="13" x14ac:dyDescent="0.3">
      <c r="A113" s="5" t="s">
        <v>375</v>
      </c>
      <c r="B113" s="21">
        <v>346.79835103790117</v>
      </c>
      <c r="C113" s="21">
        <v>0</v>
      </c>
      <c r="D113" s="21">
        <f t="shared" si="1"/>
        <v>346.79835103790117</v>
      </c>
      <c r="J113" s="24"/>
    </row>
    <row r="114" spans="1:10" ht="13" x14ac:dyDescent="0.3">
      <c r="A114" s="5" t="s">
        <v>156</v>
      </c>
      <c r="B114" s="21">
        <v>1914.5681792150531</v>
      </c>
      <c r="C114" s="21">
        <v>1.407391917247206</v>
      </c>
      <c r="D114" s="21">
        <f t="shared" si="1"/>
        <v>1915.9755711323003</v>
      </c>
      <c r="J114" s="24"/>
    </row>
    <row r="115" spans="1:10" ht="13" x14ac:dyDescent="0.3">
      <c r="A115" s="5" t="s">
        <v>4</v>
      </c>
      <c r="B115" s="21">
        <v>328.33015780510578</v>
      </c>
      <c r="C115" s="21">
        <v>5.4116094781721171E-4</v>
      </c>
      <c r="D115" s="21">
        <f t="shared" si="1"/>
        <v>328.3306989660536</v>
      </c>
      <c r="J115" s="24"/>
    </row>
    <row r="116" spans="1:10" ht="13" x14ac:dyDescent="0.3">
      <c r="A116" s="5" t="s">
        <v>14</v>
      </c>
      <c r="B116" s="21">
        <v>987.6543615572964</v>
      </c>
      <c r="C116" s="21">
        <v>0.4863446288058868</v>
      </c>
      <c r="D116" s="21">
        <f t="shared" si="1"/>
        <v>988.14070618610231</v>
      </c>
      <c r="J116" s="24"/>
    </row>
    <row r="117" spans="1:10" ht="13" x14ac:dyDescent="0.3">
      <c r="A117" s="5" t="s">
        <v>93</v>
      </c>
      <c r="B117" s="21">
        <v>987.6543615572964</v>
      </c>
      <c r="C117" s="21">
        <v>158.48064335903692</v>
      </c>
      <c r="D117" s="21">
        <f t="shared" si="1"/>
        <v>1146.1350049163334</v>
      </c>
      <c r="J117" s="24"/>
    </row>
    <row r="118" spans="1:10" ht="13" x14ac:dyDescent="0.3">
      <c r="A118" s="5" t="s">
        <v>49</v>
      </c>
      <c r="B118" s="21">
        <v>987.6543615572964</v>
      </c>
      <c r="C118" s="21">
        <v>20.287961412488048</v>
      </c>
      <c r="D118" s="21">
        <f t="shared" si="1"/>
        <v>1007.9423229697844</v>
      </c>
      <c r="J118" s="24"/>
    </row>
    <row r="119" spans="1:10" ht="13" x14ac:dyDescent="0.3">
      <c r="A119" s="5" t="s">
        <v>80</v>
      </c>
      <c r="B119" s="21">
        <v>987.6543615572964</v>
      </c>
      <c r="C119" s="21">
        <v>50.576922930381187</v>
      </c>
      <c r="D119" s="21">
        <f t="shared" si="1"/>
        <v>1038.2312844876776</v>
      </c>
      <c r="J119" s="24"/>
    </row>
    <row r="120" spans="1:10" ht="13" x14ac:dyDescent="0.3">
      <c r="A120" s="5" t="s">
        <v>77</v>
      </c>
      <c r="B120" s="21">
        <v>987.6543615572964</v>
      </c>
      <c r="C120" s="21">
        <v>129.60019757505577</v>
      </c>
      <c r="D120" s="21">
        <f t="shared" si="1"/>
        <v>1117.2545591323521</v>
      </c>
      <c r="J120" s="24"/>
    </row>
    <row r="121" spans="1:10" ht="13" x14ac:dyDescent="0.3">
      <c r="A121" s="5" t="s">
        <v>143</v>
      </c>
      <c r="B121" s="21">
        <v>3748.6246494902389</v>
      </c>
      <c r="C121" s="21">
        <v>0</v>
      </c>
      <c r="D121" s="21">
        <f t="shared" si="1"/>
        <v>3748.6246494902389</v>
      </c>
      <c r="J121" s="24"/>
    </row>
    <row r="122" spans="1:10" ht="13" x14ac:dyDescent="0.3">
      <c r="A122" s="5" t="s">
        <v>170</v>
      </c>
      <c r="B122" s="21">
        <v>125.99559458586987</v>
      </c>
      <c r="C122" s="21">
        <v>0</v>
      </c>
      <c r="D122" s="21">
        <f t="shared" si="1"/>
        <v>125.99559458586987</v>
      </c>
      <c r="J122" s="24"/>
    </row>
    <row r="123" spans="1:10" ht="13" x14ac:dyDescent="0.3">
      <c r="A123" s="5" t="s">
        <v>7</v>
      </c>
      <c r="B123" s="21">
        <v>945.86322436937269</v>
      </c>
      <c r="C123" s="21">
        <v>1.0110044900864616</v>
      </c>
      <c r="D123" s="21">
        <f t="shared" si="1"/>
        <v>946.87422885945909</v>
      </c>
      <c r="J123" s="24"/>
    </row>
    <row r="124" spans="1:10" ht="13" x14ac:dyDescent="0.3">
      <c r="A124" s="5" t="s">
        <v>11</v>
      </c>
      <c r="B124" s="21">
        <v>945.86322436937269</v>
      </c>
      <c r="C124" s="21">
        <v>18.187108913010462</v>
      </c>
      <c r="D124" s="21">
        <f t="shared" si="1"/>
        <v>964.05033328238312</v>
      </c>
      <c r="J124" s="24"/>
    </row>
    <row r="125" spans="1:10" ht="13" x14ac:dyDescent="0.3">
      <c r="A125" s="5" t="s">
        <v>16</v>
      </c>
      <c r="B125" s="21">
        <v>945.86322436937269</v>
      </c>
      <c r="C125" s="21">
        <v>27.861616072010275</v>
      </c>
      <c r="D125" s="21">
        <f t="shared" si="1"/>
        <v>973.72484044138298</v>
      </c>
      <c r="J125" s="24"/>
    </row>
    <row r="126" spans="1:10" ht="13" x14ac:dyDescent="0.3">
      <c r="A126" s="5" t="s">
        <v>56</v>
      </c>
      <c r="B126" s="21">
        <v>945.86322436937269</v>
      </c>
      <c r="C126" s="21">
        <v>11.748394974317144</v>
      </c>
      <c r="D126" s="21">
        <f t="shared" si="1"/>
        <v>957.61161934368988</v>
      </c>
      <c r="J126" s="24"/>
    </row>
    <row r="127" spans="1:10" ht="13" x14ac:dyDescent="0.3">
      <c r="A127" s="5" t="s">
        <v>119</v>
      </c>
      <c r="B127" s="21">
        <v>4889.175549385358</v>
      </c>
      <c r="C127" s="21">
        <v>65.848431280372751</v>
      </c>
      <c r="D127" s="21">
        <f t="shared" si="1"/>
        <v>4955.023980665731</v>
      </c>
      <c r="J127" s="24"/>
    </row>
    <row r="128" spans="1:10" ht="13" x14ac:dyDescent="0.3">
      <c r="A128" s="5" t="s">
        <v>371</v>
      </c>
      <c r="B128" s="21">
        <v>1273.1656067460535</v>
      </c>
      <c r="C128" s="21">
        <v>0</v>
      </c>
      <c r="D128" s="21">
        <f t="shared" si="1"/>
        <v>1273.1656067460535</v>
      </c>
      <c r="J128" s="24"/>
    </row>
    <row r="129" spans="1:10" ht="13" x14ac:dyDescent="0.3">
      <c r="A129" s="5" t="s">
        <v>70</v>
      </c>
      <c r="B129" s="21">
        <v>2219.0288311154259</v>
      </c>
      <c r="C129" s="21">
        <v>6.3132821673123498</v>
      </c>
      <c r="D129" s="21">
        <f t="shared" si="1"/>
        <v>2225.3421132827384</v>
      </c>
      <c r="J129" s="24"/>
    </row>
    <row r="130" spans="1:10" ht="13" x14ac:dyDescent="0.3">
      <c r="A130" s="5" t="s">
        <v>55</v>
      </c>
      <c r="B130" s="21">
        <v>945.86322436937269</v>
      </c>
      <c r="C130" s="21">
        <v>16.907444811037841</v>
      </c>
      <c r="D130" s="21">
        <f t="shared" si="1"/>
        <v>962.77066918041055</v>
      </c>
      <c r="J130" s="24"/>
    </row>
    <row r="131" spans="1:10" ht="13" x14ac:dyDescent="0.3">
      <c r="A131" s="5" t="s">
        <v>122</v>
      </c>
      <c r="B131" s="21">
        <v>987.6543615572964</v>
      </c>
      <c r="C131" s="21">
        <v>373.78153509285823</v>
      </c>
      <c r="D131" s="21">
        <f t="shared" si="1"/>
        <v>1361.4358966501545</v>
      </c>
      <c r="J131" s="24"/>
    </row>
    <row r="132" spans="1:10" ht="13" x14ac:dyDescent="0.3">
      <c r="A132" s="5" t="s">
        <v>363</v>
      </c>
      <c r="B132" s="21">
        <v>3637.5514481088485</v>
      </c>
      <c r="C132" s="21">
        <v>0</v>
      </c>
      <c r="D132" s="21">
        <f t="shared" si="1"/>
        <v>3637.5514481088485</v>
      </c>
      <c r="J132" s="24"/>
    </row>
    <row r="133" spans="1:10" ht="13" x14ac:dyDescent="0.3">
      <c r="A133" s="5" t="s">
        <v>61</v>
      </c>
      <c r="B133" s="21">
        <v>945.86322436937269</v>
      </c>
      <c r="C133" s="21">
        <v>18.495565466420128</v>
      </c>
      <c r="D133" s="21">
        <f t="shared" si="1"/>
        <v>964.35878983579278</v>
      </c>
      <c r="J133" s="24"/>
    </row>
    <row r="134" spans="1:10" ht="13" x14ac:dyDescent="0.3">
      <c r="A134" s="5" t="s">
        <v>352</v>
      </c>
      <c r="B134" s="21">
        <v>4889.175549385358</v>
      </c>
      <c r="C134" s="21">
        <v>0</v>
      </c>
      <c r="D134" s="21">
        <f t="shared" si="1"/>
        <v>4889.175549385358</v>
      </c>
      <c r="J134" s="24"/>
    </row>
    <row r="135" spans="1:10" ht="13" x14ac:dyDescent="0.3">
      <c r="A135" s="5" t="s">
        <v>52</v>
      </c>
      <c r="B135" s="21">
        <v>945.86322436937269</v>
      </c>
      <c r="C135" s="21">
        <v>27.253114300689749</v>
      </c>
      <c r="D135" s="21">
        <f t="shared" si="1"/>
        <v>973.11633867006242</v>
      </c>
      <c r="J135" s="24"/>
    </row>
    <row r="136" spans="1:10" ht="13" x14ac:dyDescent="0.3">
      <c r="A136" s="5" t="s">
        <v>138</v>
      </c>
      <c r="B136" s="21">
        <v>3132.7896178940127</v>
      </c>
      <c r="C136" s="21">
        <v>7100.7154587138557</v>
      </c>
      <c r="D136" s="21">
        <f t="shared" si="1"/>
        <v>10233.505076607868</v>
      </c>
      <c r="J136" s="24"/>
    </row>
    <row r="137" spans="1:10" ht="13" x14ac:dyDescent="0.3">
      <c r="A137" s="5" t="s">
        <v>74</v>
      </c>
      <c r="B137" s="21">
        <v>1220.2794040147717</v>
      </c>
      <c r="C137" s="21">
        <v>7.5977717651487406</v>
      </c>
      <c r="D137" s="21">
        <f t="shared" si="1"/>
        <v>1227.8771757799204</v>
      </c>
      <c r="J137" s="24"/>
    </row>
    <row r="138" spans="1:10" ht="13" x14ac:dyDescent="0.3">
      <c r="A138" s="5" t="s">
        <v>127</v>
      </c>
      <c r="B138" s="21">
        <v>987.6543615572964</v>
      </c>
      <c r="C138" s="21">
        <v>1685.6417923371523</v>
      </c>
      <c r="D138" s="21">
        <f t="shared" si="1"/>
        <v>2673.2961538944487</v>
      </c>
      <c r="J138" s="24"/>
    </row>
    <row r="139" spans="1:10" ht="13" x14ac:dyDescent="0.3">
      <c r="A139" s="5" t="s">
        <v>121</v>
      </c>
      <c r="B139" s="21">
        <v>987.6543615572964</v>
      </c>
      <c r="C139" s="21">
        <v>1406.2527171966181</v>
      </c>
      <c r="D139" s="21">
        <f t="shared" ref="D139:D202" si="2">SUM(B139:C139)</f>
        <v>2393.9070787539144</v>
      </c>
      <c r="J139" s="24"/>
    </row>
    <row r="140" spans="1:10" ht="13" x14ac:dyDescent="0.3">
      <c r="A140" s="5" t="s">
        <v>86</v>
      </c>
      <c r="B140" s="21">
        <v>1982.8664524845387</v>
      </c>
      <c r="C140" s="21">
        <v>630.3958413708126</v>
      </c>
      <c r="D140" s="21">
        <f t="shared" si="2"/>
        <v>2613.2622938553513</v>
      </c>
      <c r="J140" s="24"/>
    </row>
    <row r="141" spans="1:10" ht="13" x14ac:dyDescent="0.3">
      <c r="A141" s="5" t="s">
        <v>137</v>
      </c>
      <c r="B141" s="21">
        <v>3184.8834724800818</v>
      </c>
      <c r="C141" s="21">
        <v>21320.765500419984</v>
      </c>
      <c r="D141" s="21">
        <f t="shared" si="2"/>
        <v>24505.648972900068</v>
      </c>
      <c r="J141" s="24"/>
    </row>
    <row r="142" spans="1:10" ht="13" x14ac:dyDescent="0.3">
      <c r="A142" s="5" t="s">
        <v>50</v>
      </c>
      <c r="B142" s="21">
        <v>987.6543615572964</v>
      </c>
      <c r="C142" s="21">
        <v>2.833848951975499</v>
      </c>
      <c r="D142" s="21">
        <f t="shared" si="2"/>
        <v>990.48821050927188</v>
      </c>
      <c r="J142" s="24"/>
    </row>
    <row r="143" spans="1:10" ht="13" x14ac:dyDescent="0.3">
      <c r="A143" s="5" t="s">
        <v>69</v>
      </c>
      <c r="B143" s="21">
        <v>1982.8664524845387</v>
      </c>
      <c r="C143" s="21">
        <v>17.197968708374788</v>
      </c>
      <c r="D143" s="21">
        <f t="shared" si="2"/>
        <v>2000.0644211929134</v>
      </c>
      <c r="J143" s="24"/>
    </row>
    <row r="144" spans="1:10" ht="13" x14ac:dyDescent="0.3">
      <c r="A144" s="5" t="s">
        <v>85</v>
      </c>
      <c r="B144" s="21">
        <v>987.6543615572964</v>
      </c>
      <c r="C144" s="21">
        <v>33.152543200921713</v>
      </c>
      <c r="D144" s="21">
        <f t="shared" si="2"/>
        <v>1020.8069047582181</v>
      </c>
      <c r="J144" s="24"/>
    </row>
    <row r="145" spans="1:10" ht="13" x14ac:dyDescent="0.3">
      <c r="A145" s="5" t="s">
        <v>59</v>
      </c>
      <c r="B145" s="21">
        <v>987.6543615572964</v>
      </c>
      <c r="C145" s="21">
        <v>4.1952439176069571</v>
      </c>
      <c r="D145" s="21">
        <f t="shared" si="2"/>
        <v>991.84960547490334</v>
      </c>
      <c r="J145" s="24"/>
    </row>
    <row r="146" spans="1:10" ht="13" x14ac:dyDescent="0.3">
      <c r="A146" s="5" t="s">
        <v>131</v>
      </c>
      <c r="B146" s="21">
        <v>7782.3150739243301</v>
      </c>
      <c r="C146" s="21">
        <v>5069.6567959697322</v>
      </c>
      <c r="D146" s="21">
        <f t="shared" si="2"/>
        <v>12851.971869894063</v>
      </c>
      <c r="J146" s="24"/>
    </row>
    <row r="147" spans="1:10" ht="13" x14ac:dyDescent="0.3">
      <c r="A147" s="5" t="s">
        <v>95</v>
      </c>
      <c r="B147" s="21">
        <v>1982.8664524845387</v>
      </c>
      <c r="C147" s="21">
        <v>306.29822719700155</v>
      </c>
      <c r="D147" s="21">
        <f t="shared" si="2"/>
        <v>2289.1646796815403</v>
      </c>
      <c r="J147" s="24"/>
    </row>
    <row r="148" spans="1:10" ht="13" x14ac:dyDescent="0.3">
      <c r="A148" s="5" t="s">
        <v>163</v>
      </c>
      <c r="B148" s="21">
        <v>5585.0859630015475</v>
      </c>
      <c r="C148" s="21">
        <v>0</v>
      </c>
      <c r="D148" s="21">
        <f t="shared" si="2"/>
        <v>5585.0859630015475</v>
      </c>
      <c r="J148" s="24"/>
    </row>
    <row r="149" spans="1:10" ht="13" x14ac:dyDescent="0.3">
      <c r="A149" s="5" t="s">
        <v>178</v>
      </c>
      <c r="B149" s="21">
        <v>834.21726163478183</v>
      </c>
      <c r="C149" s="21">
        <v>0</v>
      </c>
      <c r="D149" s="21">
        <f t="shared" si="2"/>
        <v>834.21726163478183</v>
      </c>
      <c r="J149" s="24"/>
    </row>
    <row r="150" spans="1:10" ht="13" x14ac:dyDescent="0.3">
      <c r="A150" s="5" t="s">
        <v>151</v>
      </c>
      <c r="B150" s="21">
        <v>5794.8645957099288</v>
      </c>
      <c r="C150" s="21">
        <v>0</v>
      </c>
      <c r="D150" s="21">
        <f t="shared" si="2"/>
        <v>5794.8645957099288</v>
      </c>
      <c r="J150" s="24"/>
    </row>
    <row r="151" spans="1:10" ht="13" x14ac:dyDescent="0.3">
      <c r="A151" s="5" t="s">
        <v>180</v>
      </c>
      <c r="B151" s="21">
        <v>3616.0099426393044</v>
      </c>
      <c r="C151" s="21">
        <v>0</v>
      </c>
      <c r="D151" s="21">
        <f t="shared" si="2"/>
        <v>3616.0099426393044</v>
      </c>
      <c r="J151" s="24"/>
    </row>
    <row r="152" spans="1:10" ht="13" x14ac:dyDescent="0.3">
      <c r="A152" s="5" t="s">
        <v>101</v>
      </c>
      <c r="B152" s="21">
        <v>7782.3150739243301</v>
      </c>
      <c r="C152" s="21">
        <v>849.67645776959046</v>
      </c>
      <c r="D152" s="21">
        <f t="shared" si="2"/>
        <v>8631.9915316939205</v>
      </c>
      <c r="J152" s="24"/>
    </row>
    <row r="153" spans="1:10" ht="13" x14ac:dyDescent="0.3">
      <c r="A153" s="5" t="s">
        <v>152</v>
      </c>
      <c r="B153" s="21">
        <v>4758.2422772718328</v>
      </c>
      <c r="C153" s="21">
        <v>0</v>
      </c>
      <c r="D153" s="21">
        <f t="shared" si="2"/>
        <v>4758.2422772718328</v>
      </c>
      <c r="J153" s="24"/>
    </row>
    <row r="154" spans="1:10" ht="13" x14ac:dyDescent="0.3">
      <c r="A154" s="5" t="s">
        <v>68</v>
      </c>
      <c r="B154" s="21">
        <v>1571.9053461400838</v>
      </c>
      <c r="C154" s="21">
        <v>33.698968797576313</v>
      </c>
      <c r="D154" s="21">
        <f t="shared" si="2"/>
        <v>1605.6043149376601</v>
      </c>
      <c r="J154" s="24"/>
    </row>
    <row r="155" spans="1:10" ht="13" x14ac:dyDescent="0.3">
      <c r="A155" s="5" t="s">
        <v>91</v>
      </c>
      <c r="B155" s="21">
        <v>7782.3150739243301</v>
      </c>
      <c r="C155" s="21">
        <v>173.8943979175622</v>
      </c>
      <c r="D155" s="21">
        <f t="shared" si="2"/>
        <v>7956.2094718418921</v>
      </c>
      <c r="J155" s="24"/>
    </row>
    <row r="156" spans="1:10" ht="13" x14ac:dyDescent="0.3">
      <c r="A156" s="5" t="s">
        <v>185</v>
      </c>
      <c r="B156" s="21">
        <v>37.996319855954809</v>
      </c>
      <c r="C156" s="21">
        <v>0</v>
      </c>
      <c r="D156" s="21">
        <f t="shared" si="2"/>
        <v>37.996319855954809</v>
      </c>
      <c r="J156" s="24"/>
    </row>
    <row r="157" spans="1:10" ht="13" x14ac:dyDescent="0.3">
      <c r="A157" s="5" t="s">
        <v>10</v>
      </c>
      <c r="B157" s="21">
        <v>928.52721674061308</v>
      </c>
      <c r="C157" s="21">
        <v>4.5566685438515391</v>
      </c>
      <c r="D157" s="21">
        <f t="shared" si="2"/>
        <v>933.0838852844646</v>
      </c>
      <c r="J157" s="24"/>
    </row>
    <row r="158" spans="1:10" ht="13" x14ac:dyDescent="0.3">
      <c r="A158" s="5" t="s">
        <v>158</v>
      </c>
      <c r="B158" s="21">
        <v>7782.3150739243301</v>
      </c>
      <c r="C158" s="21">
        <v>0</v>
      </c>
      <c r="D158" s="21">
        <f t="shared" si="2"/>
        <v>7782.3150739243301</v>
      </c>
      <c r="J158" s="24"/>
    </row>
    <row r="159" spans="1:10" ht="13" x14ac:dyDescent="0.3">
      <c r="A159" s="5" t="s">
        <v>162</v>
      </c>
      <c r="B159" s="21">
        <v>962.24931858569232</v>
      </c>
      <c r="C159" s="21">
        <v>0</v>
      </c>
      <c r="D159" s="21">
        <f t="shared" si="2"/>
        <v>962.24931858569232</v>
      </c>
      <c r="J159" s="24"/>
    </row>
    <row r="160" spans="1:10" ht="13" x14ac:dyDescent="0.3">
      <c r="A160" s="5" t="s">
        <v>199</v>
      </c>
      <c r="B160" s="21">
        <v>3616.0099426393044</v>
      </c>
      <c r="C160" s="21">
        <v>0</v>
      </c>
      <c r="D160" s="21">
        <f t="shared" si="2"/>
        <v>3616.0099426393044</v>
      </c>
      <c r="J160" s="24"/>
    </row>
    <row r="161" spans="1:10" ht="13" x14ac:dyDescent="0.3">
      <c r="A161" s="5" t="s">
        <v>207</v>
      </c>
      <c r="B161" s="21">
        <v>2260.8199683033499</v>
      </c>
      <c r="C161" s="21">
        <v>0</v>
      </c>
      <c r="D161" s="21">
        <f t="shared" si="2"/>
        <v>2260.8199683033499</v>
      </c>
      <c r="J161" s="24"/>
    </row>
    <row r="162" spans="1:10" ht="13" x14ac:dyDescent="0.3">
      <c r="A162" s="5" t="s">
        <v>124</v>
      </c>
      <c r="B162" s="21">
        <v>370.51678543834896</v>
      </c>
      <c r="C162" s="21">
        <v>2981.1884598438692</v>
      </c>
      <c r="D162" s="21">
        <f t="shared" si="2"/>
        <v>3351.7052452822181</v>
      </c>
      <c r="J162" s="24"/>
    </row>
    <row r="163" spans="1:10" ht="13" x14ac:dyDescent="0.3">
      <c r="A163" s="5" t="s">
        <v>132</v>
      </c>
      <c r="B163" s="21">
        <v>1409.0136693577124</v>
      </c>
      <c r="C163" s="21">
        <v>7144.71828763331</v>
      </c>
      <c r="D163" s="21">
        <f t="shared" si="2"/>
        <v>8553.7319569910214</v>
      </c>
      <c r="J163" s="24"/>
    </row>
    <row r="164" spans="1:10" ht="13" x14ac:dyDescent="0.3">
      <c r="A164" s="5" t="s">
        <v>209</v>
      </c>
      <c r="B164" s="21">
        <v>5832.7832600978581</v>
      </c>
      <c r="C164" s="21">
        <v>313.55329058803511</v>
      </c>
      <c r="D164" s="21">
        <f t="shared" si="2"/>
        <v>6146.3365506858936</v>
      </c>
      <c r="J164" s="24"/>
    </row>
    <row r="165" spans="1:10" ht="13" x14ac:dyDescent="0.3">
      <c r="A165" s="5" t="s">
        <v>128</v>
      </c>
      <c r="B165" s="21">
        <v>7782.3150739243301</v>
      </c>
      <c r="C165" s="21">
        <v>3974.9179602900817</v>
      </c>
      <c r="D165" s="21">
        <f t="shared" si="2"/>
        <v>11757.233034214412</v>
      </c>
      <c r="J165" s="24"/>
    </row>
    <row r="166" spans="1:10" ht="13" x14ac:dyDescent="0.3">
      <c r="A166" s="5" t="s">
        <v>129</v>
      </c>
      <c r="B166" s="21">
        <v>7542.9627954604966</v>
      </c>
      <c r="C166" s="21">
        <v>5131.4594892914629</v>
      </c>
      <c r="D166" s="21">
        <f t="shared" si="2"/>
        <v>12674.42228475196</v>
      </c>
      <c r="J166" s="24"/>
    </row>
    <row r="167" spans="1:10" ht="13" x14ac:dyDescent="0.3">
      <c r="A167" s="5" t="s">
        <v>96</v>
      </c>
      <c r="B167" s="21">
        <v>7277.5348496386487</v>
      </c>
      <c r="C167" s="21">
        <v>990.4605151968874</v>
      </c>
      <c r="D167" s="21">
        <f t="shared" si="2"/>
        <v>8267.9953648355367</v>
      </c>
      <c r="J167" s="24"/>
    </row>
    <row r="168" spans="1:10" ht="13" x14ac:dyDescent="0.3">
      <c r="A168" s="5" t="s">
        <v>146</v>
      </c>
      <c r="B168" s="21">
        <v>5988.3802618976124</v>
      </c>
      <c r="C168" s="21">
        <v>7.541093100056532</v>
      </c>
      <c r="D168" s="21">
        <f t="shared" si="2"/>
        <v>5995.9213549976694</v>
      </c>
      <c r="J168" s="24"/>
    </row>
    <row r="169" spans="1:10" x14ac:dyDescent="0.25">
      <c r="A169" s="5" t="s">
        <v>149</v>
      </c>
      <c r="B169" s="21">
        <v>945.86322436937269</v>
      </c>
      <c r="C169" s="21">
        <v>8.8463113323526557</v>
      </c>
      <c r="D169" s="21">
        <f t="shared" si="2"/>
        <v>954.70953570172537</v>
      </c>
    </row>
    <row r="170" spans="1:10" x14ac:dyDescent="0.25">
      <c r="A170" s="5" t="s">
        <v>73</v>
      </c>
      <c r="B170" s="21">
        <v>1719.6959124997993</v>
      </c>
      <c r="C170" s="21">
        <v>136.25196605858716</v>
      </c>
      <c r="D170" s="21">
        <f t="shared" si="2"/>
        <v>1855.9478785583865</v>
      </c>
    </row>
    <row r="171" spans="1:10" x14ac:dyDescent="0.25">
      <c r="A171" s="5" t="s">
        <v>154</v>
      </c>
      <c r="B171" s="21">
        <v>5986.8815909547693</v>
      </c>
      <c r="C171" s="21">
        <v>0</v>
      </c>
      <c r="D171" s="21">
        <f t="shared" si="2"/>
        <v>5986.8815909547693</v>
      </c>
    </row>
    <row r="172" spans="1:10" x14ac:dyDescent="0.25">
      <c r="A172" s="5" t="s">
        <v>12</v>
      </c>
      <c r="B172" s="21">
        <v>945.86322436937269</v>
      </c>
      <c r="C172" s="21">
        <v>19.352738473531865</v>
      </c>
      <c r="D172" s="21">
        <f t="shared" si="2"/>
        <v>965.21596284290456</v>
      </c>
    </row>
    <row r="173" spans="1:10" x14ac:dyDescent="0.25">
      <c r="A173" s="5" t="s">
        <v>184</v>
      </c>
      <c r="B173" s="21">
        <v>573.79693694381194</v>
      </c>
      <c r="C173" s="21">
        <v>0</v>
      </c>
      <c r="D173" s="21">
        <f t="shared" si="2"/>
        <v>573.79693694381194</v>
      </c>
    </row>
    <row r="174" spans="1:10" x14ac:dyDescent="0.25">
      <c r="A174" s="5" t="s">
        <v>17</v>
      </c>
      <c r="B174" s="21">
        <v>838.05326092044743</v>
      </c>
      <c r="C174" s="21">
        <v>14.653274326353902</v>
      </c>
      <c r="D174" s="21">
        <f t="shared" si="2"/>
        <v>852.70653524680131</v>
      </c>
    </row>
    <row r="175" spans="1:10" x14ac:dyDescent="0.25">
      <c r="A175" s="5" t="s">
        <v>186</v>
      </c>
      <c r="B175" s="21">
        <v>1385.0158054933784</v>
      </c>
      <c r="C175" s="21">
        <v>1.8898135614185967</v>
      </c>
      <c r="D175" s="21">
        <f t="shared" si="2"/>
        <v>1386.9056190547969</v>
      </c>
    </row>
    <row r="176" spans="1:10" x14ac:dyDescent="0.25">
      <c r="A176" s="5" t="s">
        <v>19</v>
      </c>
      <c r="B176" s="21">
        <v>7521.8947492333609</v>
      </c>
      <c r="C176" s="21">
        <v>17.978596294532355</v>
      </c>
      <c r="D176" s="21">
        <f t="shared" si="2"/>
        <v>7539.8733455278934</v>
      </c>
    </row>
    <row r="177" spans="1:4" x14ac:dyDescent="0.25">
      <c r="A177" s="5" t="s">
        <v>189</v>
      </c>
      <c r="B177" s="21">
        <v>360.70873073510415</v>
      </c>
      <c r="C177" s="21">
        <v>0</v>
      </c>
      <c r="D177" s="21">
        <f t="shared" si="2"/>
        <v>360.70873073510415</v>
      </c>
    </row>
    <row r="178" spans="1:4" x14ac:dyDescent="0.25">
      <c r="A178" s="5" t="s">
        <v>8</v>
      </c>
      <c r="B178" s="21">
        <v>3143.0923352921577</v>
      </c>
      <c r="C178" s="21">
        <v>3.7238719846735853</v>
      </c>
      <c r="D178" s="21">
        <f t="shared" si="2"/>
        <v>3146.8162072768314</v>
      </c>
    </row>
    <row r="179" spans="1:4" x14ac:dyDescent="0.25">
      <c r="A179" s="5" t="s">
        <v>159</v>
      </c>
      <c r="B179" s="21">
        <v>616.92515470835224</v>
      </c>
      <c r="C179" s="21">
        <v>0</v>
      </c>
      <c r="D179" s="21">
        <f t="shared" si="2"/>
        <v>616.92515470835224</v>
      </c>
    </row>
    <row r="180" spans="1:4" x14ac:dyDescent="0.25">
      <c r="A180" s="5" t="s">
        <v>98</v>
      </c>
      <c r="B180" s="21">
        <v>987.6543615572964</v>
      </c>
      <c r="C180" s="21">
        <v>28.750707201350927</v>
      </c>
      <c r="D180" s="21">
        <f t="shared" si="2"/>
        <v>1016.4050687586473</v>
      </c>
    </row>
    <row r="181" spans="1:4" x14ac:dyDescent="0.25">
      <c r="A181" s="5" t="s">
        <v>139</v>
      </c>
      <c r="B181" s="21">
        <v>5585.0859630015475</v>
      </c>
      <c r="C181" s="21">
        <v>17048.559043901889</v>
      </c>
      <c r="D181" s="21">
        <f t="shared" si="2"/>
        <v>22633.645006903436</v>
      </c>
    </row>
    <row r="182" spans="1:4" x14ac:dyDescent="0.25">
      <c r="A182" s="5" t="s">
        <v>94</v>
      </c>
      <c r="B182" s="21">
        <v>3184.8834724800818</v>
      </c>
      <c r="C182" s="21">
        <v>920.80314275336127</v>
      </c>
      <c r="D182" s="21">
        <f t="shared" si="2"/>
        <v>4105.6866152334433</v>
      </c>
    </row>
    <row r="183" spans="1:4" x14ac:dyDescent="0.25">
      <c r="A183" s="5" t="s">
        <v>141</v>
      </c>
      <c r="B183" s="21">
        <v>2260.8199683033499</v>
      </c>
      <c r="C183" s="21">
        <v>22033.412860777742</v>
      </c>
      <c r="D183" s="21">
        <f t="shared" si="2"/>
        <v>24294.232829081091</v>
      </c>
    </row>
    <row r="184" spans="1:4" x14ac:dyDescent="0.25">
      <c r="A184" s="5" t="s">
        <v>81</v>
      </c>
      <c r="B184" s="21">
        <v>987.6543615572964</v>
      </c>
      <c r="C184" s="21">
        <v>41.554037523655772</v>
      </c>
      <c r="D184" s="21">
        <f t="shared" si="2"/>
        <v>1029.2083990809522</v>
      </c>
    </row>
    <row r="185" spans="1:4" x14ac:dyDescent="0.25">
      <c r="A185" s="5" t="s">
        <v>99</v>
      </c>
      <c r="B185" s="21">
        <v>987.6543615572964</v>
      </c>
      <c r="C185" s="21">
        <v>535.00578665463627</v>
      </c>
      <c r="D185" s="21">
        <f t="shared" si="2"/>
        <v>1522.6601482119327</v>
      </c>
    </row>
    <row r="186" spans="1:4" x14ac:dyDescent="0.25">
      <c r="A186" s="5" t="s">
        <v>65</v>
      </c>
      <c r="B186" s="21">
        <v>1498.2329198335826</v>
      </c>
      <c r="C186" s="21">
        <v>12.006578885938689</v>
      </c>
      <c r="D186" s="21">
        <f t="shared" si="2"/>
        <v>1510.2394987195214</v>
      </c>
    </row>
    <row r="187" spans="1:4" x14ac:dyDescent="0.25">
      <c r="A187" s="5" t="s">
        <v>84</v>
      </c>
      <c r="B187" s="21">
        <v>987.6543615572964</v>
      </c>
      <c r="C187" s="21">
        <v>153.27614810534058</v>
      </c>
      <c r="D187" s="21">
        <f t="shared" si="2"/>
        <v>1140.930509662637</v>
      </c>
    </row>
    <row r="188" spans="1:4" x14ac:dyDescent="0.25">
      <c r="A188" s="5" t="s">
        <v>83</v>
      </c>
      <c r="B188" s="21">
        <v>987.6543615572964</v>
      </c>
      <c r="C188" s="21">
        <v>105.04046551693432</v>
      </c>
      <c r="D188" s="21">
        <f t="shared" si="2"/>
        <v>1092.6948270742307</v>
      </c>
    </row>
    <row r="189" spans="1:4" x14ac:dyDescent="0.25">
      <c r="A189" s="5" t="s">
        <v>140</v>
      </c>
      <c r="B189" s="21">
        <v>7782.3150739243301</v>
      </c>
      <c r="C189" s="21">
        <v>25071.453536063716</v>
      </c>
      <c r="D189" s="21">
        <f t="shared" si="2"/>
        <v>32853.768609988045</v>
      </c>
    </row>
    <row r="190" spans="1:4" x14ac:dyDescent="0.25">
      <c r="A190" s="5" t="s">
        <v>13</v>
      </c>
      <c r="B190" s="21">
        <v>987.6543615572964</v>
      </c>
      <c r="C190" s="21">
        <v>9.4050435859611312</v>
      </c>
      <c r="D190" s="21">
        <f t="shared" si="2"/>
        <v>997.05940514325755</v>
      </c>
    </row>
    <row r="191" spans="1:4" x14ac:dyDescent="0.25">
      <c r="A191" s="5" t="s">
        <v>88</v>
      </c>
      <c r="B191" s="21">
        <v>987.6543615572964</v>
      </c>
      <c r="C191" s="21">
        <v>271.9333313254823</v>
      </c>
      <c r="D191" s="21">
        <f t="shared" si="2"/>
        <v>1259.5876928827788</v>
      </c>
    </row>
    <row r="192" spans="1:4" x14ac:dyDescent="0.25">
      <c r="A192" s="5" t="s">
        <v>67</v>
      </c>
      <c r="B192" s="21">
        <v>987.6543615572964</v>
      </c>
      <c r="C192" s="21">
        <v>17.738915266551331</v>
      </c>
      <c r="D192" s="21">
        <f t="shared" si="2"/>
        <v>1005.3932768238477</v>
      </c>
    </row>
    <row r="193" spans="1:4" x14ac:dyDescent="0.25">
      <c r="A193" s="5" t="s">
        <v>24</v>
      </c>
      <c r="B193" s="21">
        <v>0</v>
      </c>
      <c r="C193" s="21">
        <v>8.7658961409279783</v>
      </c>
      <c r="D193" s="21">
        <f t="shared" si="2"/>
        <v>8.7658961409279783</v>
      </c>
    </row>
    <row r="194" spans="1:4" x14ac:dyDescent="0.25">
      <c r="A194" s="5" t="s">
        <v>26</v>
      </c>
      <c r="B194" s="21">
        <v>0</v>
      </c>
      <c r="C194" s="21">
        <v>8.7658961409279783</v>
      </c>
      <c r="D194" s="21">
        <f t="shared" si="2"/>
        <v>8.7658961409279783</v>
      </c>
    </row>
    <row r="195" spans="1:4" x14ac:dyDescent="0.25">
      <c r="A195" s="5" t="s">
        <v>31</v>
      </c>
      <c r="B195" s="21">
        <v>0</v>
      </c>
      <c r="C195" s="21">
        <v>8.7658961409279783</v>
      </c>
      <c r="D195" s="21">
        <f t="shared" si="2"/>
        <v>8.7658961409279783</v>
      </c>
    </row>
    <row r="196" spans="1:4" x14ac:dyDescent="0.25">
      <c r="A196" s="5" t="s">
        <v>32</v>
      </c>
      <c r="B196" s="21">
        <v>0</v>
      </c>
      <c r="C196" s="21">
        <v>8.7658961409279783</v>
      </c>
      <c r="D196" s="21">
        <f t="shared" si="2"/>
        <v>8.7658961409279783</v>
      </c>
    </row>
    <row r="197" spans="1:4" x14ac:dyDescent="0.25">
      <c r="A197" s="5" t="s">
        <v>33</v>
      </c>
      <c r="B197" s="21">
        <v>0</v>
      </c>
      <c r="C197" s="21">
        <v>8.7658961409279783</v>
      </c>
      <c r="D197" s="21">
        <f t="shared" si="2"/>
        <v>8.7658961409279783</v>
      </c>
    </row>
    <row r="198" spans="1:4" x14ac:dyDescent="0.25">
      <c r="A198" s="5" t="s">
        <v>41</v>
      </c>
      <c r="B198" s="21">
        <v>0</v>
      </c>
      <c r="C198" s="21">
        <v>8.7658961409279783</v>
      </c>
      <c r="D198" s="21">
        <f t="shared" si="2"/>
        <v>8.7658961409279783</v>
      </c>
    </row>
    <row r="199" spans="1:4" x14ac:dyDescent="0.25">
      <c r="A199" s="5" t="s">
        <v>45</v>
      </c>
      <c r="B199" s="21">
        <v>0</v>
      </c>
      <c r="C199" s="21">
        <v>8.7658961409279783</v>
      </c>
      <c r="D199" s="21">
        <f t="shared" si="2"/>
        <v>8.7658961409279783</v>
      </c>
    </row>
    <row r="200" spans="1:4" x14ac:dyDescent="0.25">
      <c r="A200" s="5" t="s">
        <v>47</v>
      </c>
      <c r="B200" s="21">
        <v>0</v>
      </c>
      <c r="C200" s="21">
        <v>8.7658961409279783</v>
      </c>
      <c r="D200" s="21">
        <f t="shared" si="2"/>
        <v>8.7658961409279783</v>
      </c>
    </row>
    <row r="201" spans="1:4" x14ac:dyDescent="0.25">
      <c r="A201" s="5" t="s">
        <v>48</v>
      </c>
      <c r="B201" s="21">
        <v>0</v>
      </c>
      <c r="C201" s="21">
        <v>8.7658961409279783</v>
      </c>
      <c r="D201" s="21">
        <f t="shared" si="2"/>
        <v>8.7658961409279783</v>
      </c>
    </row>
    <row r="202" spans="1:4" x14ac:dyDescent="0.25">
      <c r="A202" s="5" t="s">
        <v>35</v>
      </c>
      <c r="B202" s="21">
        <v>0</v>
      </c>
      <c r="C202" s="21">
        <v>8.7658961409279783</v>
      </c>
      <c r="D202" s="21">
        <f t="shared" si="2"/>
        <v>8.7658961409279783</v>
      </c>
    </row>
    <row r="203" spans="1:4" x14ac:dyDescent="0.25">
      <c r="A203" s="5" t="s">
        <v>36</v>
      </c>
      <c r="B203" s="21">
        <v>0</v>
      </c>
      <c r="C203" s="21">
        <v>8.7658961409279783</v>
      </c>
      <c r="D203" s="21">
        <f t="shared" ref="D203:D259" si="3">SUM(B203:C203)</f>
        <v>8.7658961409279783</v>
      </c>
    </row>
    <row r="204" spans="1:4" x14ac:dyDescent="0.25">
      <c r="A204" s="5" t="s">
        <v>37</v>
      </c>
      <c r="B204" s="21">
        <v>0</v>
      </c>
      <c r="C204" s="21">
        <v>8.7658961409279783</v>
      </c>
      <c r="D204" s="21">
        <f t="shared" si="3"/>
        <v>8.7658961409279783</v>
      </c>
    </row>
    <row r="205" spans="1:4" x14ac:dyDescent="0.25">
      <c r="A205" s="5" t="s">
        <v>105</v>
      </c>
      <c r="B205" s="21">
        <v>0</v>
      </c>
      <c r="C205" s="21">
        <v>1258.1325062007859</v>
      </c>
      <c r="D205" s="21">
        <f t="shared" si="3"/>
        <v>1258.1325062007859</v>
      </c>
    </row>
    <row r="206" spans="1:4" x14ac:dyDescent="0.25">
      <c r="A206" s="5" t="s">
        <v>106</v>
      </c>
      <c r="B206" s="21">
        <v>0</v>
      </c>
      <c r="C206" s="21">
        <v>1258.1325062007859</v>
      </c>
      <c r="D206" s="21">
        <f t="shared" si="3"/>
        <v>1258.1325062007859</v>
      </c>
    </row>
    <row r="207" spans="1:4" x14ac:dyDescent="0.25">
      <c r="A207" s="5" t="s">
        <v>104</v>
      </c>
      <c r="B207" s="21">
        <v>0</v>
      </c>
      <c r="C207" s="21">
        <v>1258.1325062007859</v>
      </c>
      <c r="D207" s="21">
        <f t="shared" si="3"/>
        <v>1258.1325062007859</v>
      </c>
    </row>
    <row r="208" spans="1:4" x14ac:dyDescent="0.25">
      <c r="A208" s="5" t="s">
        <v>107</v>
      </c>
      <c r="B208" s="21">
        <v>0</v>
      </c>
      <c r="C208" s="21">
        <v>1258.1325062007859</v>
      </c>
      <c r="D208" s="21">
        <f t="shared" si="3"/>
        <v>1258.1325062007859</v>
      </c>
    </row>
    <row r="209" spans="1:4" x14ac:dyDescent="0.25">
      <c r="A209" s="5" t="s">
        <v>108</v>
      </c>
      <c r="B209" s="21">
        <v>0</v>
      </c>
      <c r="C209" s="21">
        <v>1258.1325062007859</v>
      </c>
      <c r="D209" s="21">
        <f t="shared" si="3"/>
        <v>1258.1325062007859</v>
      </c>
    </row>
    <row r="210" spans="1:4" x14ac:dyDescent="0.25">
      <c r="A210" s="5" t="s">
        <v>20</v>
      </c>
      <c r="B210" s="21">
        <v>0</v>
      </c>
      <c r="C210" s="21">
        <v>8.7658961409279783</v>
      </c>
      <c r="D210" s="21">
        <f t="shared" si="3"/>
        <v>8.7658961409279783</v>
      </c>
    </row>
    <row r="211" spans="1:4" x14ac:dyDescent="0.25">
      <c r="A211" s="5" t="s">
        <v>21</v>
      </c>
      <c r="B211" s="21">
        <v>0</v>
      </c>
      <c r="C211" s="21">
        <v>8.7658961409279783</v>
      </c>
      <c r="D211" s="21">
        <f t="shared" si="3"/>
        <v>8.7658961409279783</v>
      </c>
    </row>
    <row r="212" spans="1:4" x14ac:dyDescent="0.25">
      <c r="A212" s="5" t="s">
        <v>22</v>
      </c>
      <c r="B212" s="21">
        <v>0</v>
      </c>
      <c r="C212" s="21">
        <v>8.7658961409279783</v>
      </c>
      <c r="D212" s="21">
        <f t="shared" si="3"/>
        <v>8.7658961409279783</v>
      </c>
    </row>
    <row r="213" spans="1:4" x14ac:dyDescent="0.25">
      <c r="A213" s="5" t="s">
        <v>23</v>
      </c>
      <c r="B213" s="21">
        <v>0</v>
      </c>
      <c r="C213" s="21">
        <v>8.7658961409279783</v>
      </c>
      <c r="D213" s="21">
        <f t="shared" si="3"/>
        <v>8.7658961409279783</v>
      </c>
    </row>
    <row r="214" spans="1:4" x14ac:dyDescent="0.25">
      <c r="A214" s="5" t="s">
        <v>25</v>
      </c>
      <c r="B214" s="21">
        <v>0</v>
      </c>
      <c r="C214" s="21">
        <v>8.7658961409279783</v>
      </c>
      <c r="D214" s="21">
        <f t="shared" si="3"/>
        <v>8.7658961409279783</v>
      </c>
    </row>
    <row r="215" spans="1:4" x14ac:dyDescent="0.25">
      <c r="A215" s="5" t="s">
        <v>27</v>
      </c>
      <c r="B215" s="21">
        <v>0</v>
      </c>
      <c r="C215" s="21">
        <v>8.7658961409279783</v>
      </c>
      <c r="D215" s="21">
        <f t="shared" si="3"/>
        <v>8.7658961409279783</v>
      </c>
    </row>
    <row r="216" spans="1:4" x14ac:dyDescent="0.25">
      <c r="A216" s="5" t="s">
        <v>28</v>
      </c>
      <c r="B216" s="21">
        <v>0</v>
      </c>
      <c r="C216" s="21">
        <v>8.7658961409279783</v>
      </c>
      <c r="D216" s="21">
        <f t="shared" si="3"/>
        <v>8.7658961409279783</v>
      </c>
    </row>
    <row r="217" spans="1:4" x14ac:dyDescent="0.25">
      <c r="A217" s="5" t="s">
        <v>29</v>
      </c>
      <c r="B217" s="21">
        <v>0</v>
      </c>
      <c r="C217" s="21">
        <v>8.7658961409279783</v>
      </c>
      <c r="D217" s="21">
        <f t="shared" si="3"/>
        <v>8.7658961409279783</v>
      </c>
    </row>
    <row r="218" spans="1:4" x14ac:dyDescent="0.25">
      <c r="A218" s="5" t="s">
        <v>30</v>
      </c>
      <c r="B218" s="21">
        <v>0</v>
      </c>
      <c r="C218" s="21">
        <v>8.7658961409279783</v>
      </c>
      <c r="D218" s="21">
        <f t="shared" si="3"/>
        <v>8.7658961409279783</v>
      </c>
    </row>
    <row r="219" spans="1:4" x14ac:dyDescent="0.25">
      <c r="A219" s="5" t="s">
        <v>34</v>
      </c>
      <c r="B219" s="21">
        <v>0</v>
      </c>
      <c r="C219" s="21">
        <v>8.7658961409279783</v>
      </c>
      <c r="D219" s="21">
        <f t="shared" si="3"/>
        <v>8.7658961409279783</v>
      </c>
    </row>
    <row r="220" spans="1:4" x14ac:dyDescent="0.25">
      <c r="A220" s="5" t="s">
        <v>38</v>
      </c>
      <c r="B220" s="21">
        <v>0</v>
      </c>
      <c r="C220" s="21">
        <v>8.7658961409279783</v>
      </c>
      <c r="D220" s="21">
        <f t="shared" si="3"/>
        <v>8.7658961409279783</v>
      </c>
    </row>
    <row r="221" spans="1:4" x14ac:dyDescent="0.25">
      <c r="A221" s="5" t="s">
        <v>39</v>
      </c>
      <c r="B221" s="21">
        <v>0</v>
      </c>
      <c r="C221" s="21">
        <v>8.7658961409279783</v>
      </c>
      <c r="D221" s="21">
        <f t="shared" si="3"/>
        <v>8.7658961409279783</v>
      </c>
    </row>
    <row r="222" spans="1:4" x14ac:dyDescent="0.25">
      <c r="A222" s="5" t="s">
        <v>40</v>
      </c>
      <c r="B222" s="21">
        <v>0</v>
      </c>
      <c r="C222" s="21">
        <v>8.7658961409279783</v>
      </c>
      <c r="D222" s="21">
        <f t="shared" si="3"/>
        <v>8.7658961409279783</v>
      </c>
    </row>
    <row r="223" spans="1:4" x14ac:dyDescent="0.25">
      <c r="A223" s="5" t="s">
        <v>42</v>
      </c>
      <c r="B223" s="21">
        <v>0</v>
      </c>
      <c r="C223" s="21">
        <v>8.7658961409279783</v>
      </c>
      <c r="D223" s="21">
        <f t="shared" si="3"/>
        <v>8.7658961409279783</v>
      </c>
    </row>
    <row r="224" spans="1:4" x14ac:dyDescent="0.25">
      <c r="A224" s="5" t="s">
        <v>43</v>
      </c>
      <c r="B224" s="21">
        <v>0</v>
      </c>
      <c r="C224" s="21">
        <v>8.7658961409279783</v>
      </c>
      <c r="D224" s="21">
        <f t="shared" si="3"/>
        <v>8.7658961409279783</v>
      </c>
    </row>
    <row r="225" spans="1:4" x14ac:dyDescent="0.25">
      <c r="A225" s="5" t="s">
        <v>44</v>
      </c>
      <c r="B225" s="21">
        <v>0</v>
      </c>
      <c r="C225" s="21">
        <v>8.7658961409279783</v>
      </c>
      <c r="D225" s="21">
        <f t="shared" si="3"/>
        <v>8.7658961409279783</v>
      </c>
    </row>
    <row r="226" spans="1:4" x14ac:dyDescent="0.25">
      <c r="A226" s="5" t="s">
        <v>46</v>
      </c>
      <c r="B226" s="21">
        <v>0</v>
      </c>
      <c r="C226" s="21">
        <v>8.7658961409279783</v>
      </c>
      <c r="D226" s="21">
        <f t="shared" si="3"/>
        <v>8.7658961409279783</v>
      </c>
    </row>
    <row r="227" spans="1:4" x14ac:dyDescent="0.25">
      <c r="A227" s="5" t="s">
        <v>120</v>
      </c>
      <c r="B227" s="21">
        <v>0</v>
      </c>
      <c r="C227" s="21">
        <v>65.848431280372751</v>
      </c>
      <c r="D227" s="21">
        <f t="shared" si="3"/>
        <v>65.848431280372751</v>
      </c>
    </row>
    <row r="228" spans="1:4" x14ac:dyDescent="0.25">
      <c r="A228" s="5" t="s">
        <v>110</v>
      </c>
      <c r="B228" s="21">
        <v>0</v>
      </c>
      <c r="C228" s="21">
        <v>1267.4141691680672</v>
      </c>
      <c r="D228" s="21">
        <f t="shared" si="3"/>
        <v>1267.4141691680672</v>
      </c>
    </row>
    <row r="229" spans="1:4" x14ac:dyDescent="0.25">
      <c r="A229" s="5" t="s">
        <v>111</v>
      </c>
      <c r="B229" s="21">
        <v>0</v>
      </c>
      <c r="C229" s="21">
        <v>1267.4141691680672</v>
      </c>
      <c r="D229" s="21">
        <f t="shared" si="3"/>
        <v>1267.4141691680672</v>
      </c>
    </row>
    <row r="230" spans="1:4" x14ac:dyDescent="0.25">
      <c r="A230" s="5" t="s">
        <v>135</v>
      </c>
      <c r="B230" s="21">
        <v>0</v>
      </c>
      <c r="C230" s="21">
        <v>5325.5365897130196</v>
      </c>
      <c r="D230" s="21">
        <f t="shared" si="3"/>
        <v>5325.5365897130196</v>
      </c>
    </row>
    <row r="231" spans="1:4" x14ac:dyDescent="0.25">
      <c r="A231" s="5" t="s">
        <v>112</v>
      </c>
      <c r="B231" s="21">
        <v>0</v>
      </c>
      <c r="C231" s="21">
        <v>1267.4141691680672</v>
      </c>
      <c r="D231" s="21">
        <f t="shared" si="3"/>
        <v>1267.4141691680672</v>
      </c>
    </row>
    <row r="232" spans="1:4" x14ac:dyDescent="0.25">
      <c r="A232" s="5" t="s">
        <v>136</v>
      </c>
      <c r="B232" s="21">
        <v>0</v>
      </c>
      <c r="C232" s="21">
        <v>5325.5365897130196</v>
      </c>
      <c r="D232" s="21">
        <f t="shared" si="3"/>
        <v>5325.5365897130196</v>
      </c>
    </row>
    <row r="233" spans="1:4" x14ac:dyDescent="0.25">
      <c r="A233" s="5" t="s">
        <v>113</v>
      </c>
      <c r="B233" s="21">
        <v>0</v>
      </c>
      <c r="C233" s="21">
        <v>1267.4141691680672</v>
      </c>
      <c r="D233" s="21">
        <f t="shared" si="3"/>
        <v>1267.4141691680672</v>
      </c>
    </row>
    <row r="234" spans="1:4" x14ac:dyDescent="0.25">
      <c r="A234" s="5" t="s">
        <v>62</v>
      </c>
      <c r="B234" s="21">
        <v>0</v>
      </c>
      <c r="C234" s="21">
        <v>108.40717559217617</v>
      </c>
      <c r="D234" s="21">
        <f t="shared" si="3"/>
        <v>108.40717559217617</v>
      </c>
    </row>
    <row r="235" spans="1:4" x14ac:dyDescent="0.25">
      <c r="A235" s="5" t="s">
        <v>392</v>
      </c>
      <c r="B235" s="21">
        <v>0</v>
      </c>
      <c r="C235" s="21">
        <v>29.395593977804612</v>
      </c>
      <c r="D235" s="21">
        <f t="shared" si="3"/>
        <v>29.395593977804612</v>
      </c>
    </row>
    <row r="236" spans="1:4" x14ac:dyDescent="0.25">
      <c r="A236" s="5" t="s">
        <v>393</v>
      </c>
      <c r="B236" s="21">
        <v>0</v>
      </c>
      <c r="C236" s="21">
        <v>29.395593977804612</v>
      </c>
      <c r="D236" s="21">
        <f t="shared" si="3"/>
        <v>29.395593977804612</v>
      </c>
    </row>
    <row r="237" spans="1:4" x14ac:dyDescent="0.25">
      <c r="A237" s="5" t="s">
        <v>394</v>
      </c>
      <c r="B237" s="21">
        <v>0</v>
      </c>
      <c r="C237" s="21">
        <v>29.395593977804612</v>
      </c>
      <c r="D237" s="21">
        <f t="shared" si="3"/>
        <v>29.395593977804612</v>
      </c>
    </row>
    <row r="238" spans="1:4" x14ac:dyDescent="0.25">
      <c r="A238" s="5" t="s">
        <v>395</v>
      </c>
      <c r="B238" s="21">
        <v>0</v>
      </c>
      <c r="C238" s="21">
        <v>29.395593977804612</v>
      </c>
      <c r="D238" s="21">
        <f t="shared" si="3"/>
        <v>29.395593977804612</v>
      </c>
    </row>
    <row r="239" spans="1:4" x14ac:dyDescent="0.25">
      <c r="A239" s="5" t="s">
        <v>123</v>
      </c>
      <c r="B239" s="21">
        <v>0</v>
      </c>
      <c r="C239" s="21">
        <v>2981.1884598438692</v>
      </c>
      <c r="D239" s="21">
        <f t="shared" si="3"/>
        <v>2981.1884598438692</v>
      </c>
    </row>
    <row r="240" spans="1:4" x14ac:dyDescent="0.25">
      <c r="A240" s="5" t="s">
        <v>396</v>
      </c>
      <c r="B240" s="21">
        <v>0</v>
      </c>
      <c r="C240" s="21">
        <v>29.395593977804612</v>
      </c>
      <c r="D240" s="21">
        <f t="shared" si="3"/>
        <v>29.395593977804612</v>
      </c>
    </row>
    <row r="241" spans="1:4" x14ac:dyDescent="0.25">
      <c r="A241" s="5" t="s">
        <v>397</v>
      </c>
      <c r="B241" s="21">
        <v>0</v>
      </c>
      <c r="C241" s="21">
        <v>29.395593977804612</v>
      </c>
      <c r="D241" s="21">
        <f t="shared" si="3"/>
        <v>29.395593977804612</v>
      </c>
    </row>
    <row r="242" spans="1:4" x14ac:dyDescent="0.25">
      <c r="A242" s="5" t="s">
        <v>398</v>
      </c>
      <c r="B242" s="21">
        <v>0</v>
      </c>
      <c r="C242" s="21">
        <v>29.395593977804612</v>
      </c>
      <c r="D242" s="21">
        <f t="shared" si="3"/>
        <v>29.395593977804612</v>
      </c>
    </row>
    <row r="243" spans="1:4" x14ac:dyDescent="0.25">
      <c r="A243" s="5" t="s">
        <v>399</v>
      </c>
      <c r="B243" s="21">
        <v>0</v>
      </c>
      <c r="C243" s="21">
        <v>29.395593977804612</v>
      </c>
      <c r="D243" s="21">
        <f t="shared" si="3"/>
        <v>29.395593977804612</v>
      </c>
    </row>
    <row r="244" spans="1:4" x14ac:dyDescent="0.25">
      <c r="A244" s="5" t="s">
        <v>400</v>
      </c>
      <c r="B244" s="21">
        <v>0</v>
      </c>
      <c r="C244" s="21">
        <v>29.395593977804612</v>
      </c>
      <c r="D244" s="21">
        <f t="shared" si="3"/>
        <v>29.395593977804612</v>
      </c>
    </row>
    <row r="245" spans="1:4" x14ac:dyDescent="0.25">
      <c r="A245" s="5" t="s">
        <v>401</v>
      </c>
      <c r="B245" s="21">
        <v>0</v>
      </c>
      <c r="C245" s="21">
        <v>29.395593977804612</v>
      </c>
      <c r="D245" s="21">
        <f t="shared" si="3"/>
        <v>29.395593977804612</v>
      </c>
    </row>
    <row r="246" spans="1:4" x14ac:dyDescent="0.25">
      <c r="A246" s="5" t="s">
        <v>402</v>
      </c>
      <c r="B246" s="21">
        <v>0</v>
      </c>
      <c r="C246" s="21">
        <v>29.395593977804612</v>
      </c>
      <c r="D246" s="21">
        <f t="shared" si="3"/>
        <v>29.395593977804612</v>
      </c>
    </row>
    <row r="247" spans="1:4" x14ac:dyDescent="0.25">
      <c r="A247" s="5" t="s">
        <v>478</v>
      </c>
      <c r="B247" s="21">
        <v>0</v>
      </c>
      <c r="C247" s="21">
        <v>29.395593977804612</v>
      </c>
      <c r="D247" s="21">
        <f t="shared" si="3"/>
        <v>29.395593977804612</v>
      </c>
    </row>
    <row r="248" spans="1:4" x14ac:dyDescent="0.25">
      <c r="A248" s="5" t="s">
        <v>403</v>
      </c>
      <c r="B248" s="21">
        <v>0</v>
      </c>
      <c r="C248" s="21">
        <v>29.395593977804612</v>
      </c>
      <c r="D248" s="21">
        <f t="shared" si="3"/>
        <v>29.395593977804612</v>
      </c>
    </row>
    <row r="249" spans="1:4" x14ac:dyDescent="0.25">
      <c r="A249" s="5" t="s">
        <v>404</v>
      </c>
      <c r="B249" s="21">
        <v>0</v>
      </c>
      <c r="C249" s="21">
        <v>29.395593977804612</v>
      </c>
      <c r="D249" s="21">
        <f t="shared" si="3"/>
        <v>29.395593977804612</v>
      </c>
    </row>
    <row r="250" spans="1:4" x14ac:dyDescent="0.25">
      <c r="A250" s="5" t="s">
        <v>405</v>
      </c>
      <c r="B250" s="21">
        <v>0</v>
      </c>
      <c r="C250" s="21">
        <v>29.395593977804612</v>
      </c>
      <c r="D250" s="21">
        <f t="shared" si="3"/>
        <v>29.395593977804612</v>
      </c>
    </row>
    <row r="251" spans="1:4" x14ac:dyDescent="0.25">
      <c r="A251" s="5" t="s">
        <v>406</v>
      </c>
      <c r="B251" s="21">
        <v>0</v>
      </c>
      <c r="C251" s="21">
        <v>29.395593977804612</v>
      </c>
      <c r="D251" s="21">
        <f t="shared" si="3"/>
        <v>29.395593977804612</v>
      </c>
    </row>
    <row r="252" spans="1:4" x14ac:dyDescent="0.25">
      <c r="A252" s="5" t="s">
        <v>114</v>
      </c>
      <c r="B252" s="21">
        <v>0</v>
      </c>
      <c r="C252" s="21">
        <v>1539.4378129000445</v>
      </c>
      <c r="D252" s="21">
        <f t="shared" si="3"/>
        <v>1539.4378129000445</v>
      </c>
    </row>
    <row r="253" spans="1:4" x14ac:dyDescent="0.25">
      <c r="A253" s="5" t="s">
        <v>115</v>
      </c>
      <c r="B253" s="21">
        <v>0</v>
      </c>
      <c r="C253" s="21">
        <v>1539.4378129000445</v>
      </c>
      <c r="D253" s="21">
        <f t="shared" si="3"/>
        <v>1539.4378129000445</v>
      </c>
    </row>
    <row r="254" spans="1:4" x14ac:dyDescent="0.25">
      <c r="A254" s="5" t="s">
        <v>116</v>
      </c>
      <c r="B254" s="21">
        <v>0</v>
      </c>
      <c r="C254" s="21">
        <v>1539.4378129000445</v>
      </c>
      <c r="D254" s="21">
        <f t="shared" si="3"/>
        <v>1539.4378129000445</v>
      </c>
    </row>
    <row r="255" spans="1:4" x14ac:dyDescent="0.25">
      <c r="A255" s="5" t="s">
        <v>117</v>
      </c>
      <c r="B255" s="21">
        <v>0</v>
      </c>
      <c r="C255" s="21">
        <v>1539.4378129000445</v>
      </c>
      <c r="D255" s="21">
        <f t="shared" si="3"/>
        <v>1539.4378129000445</v>
      </c>
    </row>
    <row r="256" spans="1:4" x14ac:dyDescent="0.25">
      <c r="A256" s="5" t="s">
        <v>118</v>
      </c>
      <c r="B256" s="21">
        <v>0</v>
      </c>
      <c r="C256" s="21">
        <v>1539.4378129000445</v>
      </c>
      <c r="D256" s="21">
        <f t="shared" si="3"/>
        <v>1539.4378129000445</v>
      </c>
    </row>
    <row r="257" spans="1:4" x14ac:dyDescent="0.25">
      <c r="A257" s="5" t="s">
        <v>72</v>
      </c>
      <c r="B257" s="21">
        <v>0</v>
      </c>
      <c r="C257" s="21">
        <v>133.9190920994445</v>
      </c>
      <c r="D257" s="21">
        <f t="shared" si="3"/>
        <v>133.9190920994445</v>
      </c>
    </row>
    <row r="258" spans="1:4" x14ac:dyDescent="0.25">
      <c r="A258" s="5" t="s">
        <v>133</v>
      </c>
      <c r="B258" s="21">
        <v>0</v>
      </c>
      <c r="C258" s="21">
        <v>12535.726744691056</v>
      </c>
      <c r="D258" s="21">
        <f t="shared" si="3"/>
        <v>12535.726744691056</v>
      </c>
    </row>
    <row r="259" spans="1:4" x14ac:dyDescent="0.25">
      <c r="A259" s="5" t="s">
        <v>134</v>
      </c>
      <c r="B259" s="21">
        <v>0</v>
      </c>
      <c r="C259" s="21">
        <v>12535.726744691056</v>
      </c>
      <c r="D259" s="21">
        <f t="shared" si="3"/>
        <v>12535.726744691056</v>
      </c>
    </row>
  </sheetData>
  <sortState xmlns:xlrd2="http://schemas.microsoft.com/office/spreadsheetml/2017/richdata2" ref="A11:B81">
    <sortCondition descending="1" ref="B11:B81"/>
  </sortState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BFB46-3564-44AF-8A65-C36A72782AA0}">
  <dimension ref="A2:J1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10" ht="15" customHeight="1" x14ac:dyDescent="0.3">
      <c r="B2" s="2" t="str">
        <f>Índice!A8</f>
        <v>MÊS DE COMPETÊNCIA: Janeiro de 2026</v>
      </c>
      <c r="C2" s="3"/>
      <c r="D2" s="3"/>
      <c r="H2" s="3"/>
    </row>
    <row r="3" spans="1:10" ht="15" customHeight="1" x14ac:dyDescent="0.3">
      <c r="B3" s="2"/>
      <c r="C3" s="3"/>
      <c r="D3" s="3"/>
      <c r="H3" s="3"/>
      <c r="J3" s="1">
        <f>IFERROR(VLOOKUP(A9,'Item 1'!$B$4:$J$7,0),0)</f>
        <v>0</v>
      </c>
    </row>
    <row r="5" spans="1:10" ht="13" x14ac:dyDescent="0.3">
      <c r="A5" s="2" t="s">
        <v>525</v>
      </c>
    </row>
    <row r="6" spans="1:10" x14ac:dyDescent="0.25">
      <c r="A6" s="1" t="s">
        <v>524</v>
      </c>
    </row>
    <row r="8" spans="1:10" ht="13" x14ac:dyDescent="0.3">
      <c r="A8" s="4" t="s">
        <v>1</v>
      </c>
      <c r="B8" s="6" t="s">
        <v>576</v>
      </c>
    </row>
    <row r="9" spans="1:10" x14ac:dyDescent="0.25">
      <c r="A9" s="9" t="s">
        <v>368</v>
      </c>
      <c r="B9" s="20">
        <v>1629839.8359467178</v>
      </c>
    </row>
    <row r="10" spans="1:10" x14ac:dyDescent="0.25">
      <c r="A10" s="5" t="s">
        <v>138</v>
      </c>
      <c r="B10" s="25">
        <v>0</v>
      </c>
    </row>
    <row r="11" spans="1:10" x14ac:dyDescent="0.25">
      <c r="A11" s="5" t="s">
        <v>135</v>
      </c>
      <c r="B11" s="25">
        <v>-814919.91797335865</v>
      </c>
    </row>
    <row r="12" spans="1:10" x14ac:dyDescent="0.25">
      <c r="A12" s="5" t="s">
        <v>136</v>
      </c>
      <c r="B12" s="25">
        <v>-814919.91797335865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sheetPr codeName="Planilha4"/>
  <dimension ref="A2:B145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5.90625" style="1" customWidth="1"/>
    <col min="3" max="16384" width="9.1796875" style="1"/>
  </cols>
  <sheetData>
    <row r="2" spans="1:2" ht="15" customHeight="1" x14ac:dyDescent="0.3">
      <c r="B2" s="2" t="str">
        <f>Índice!A8</f>
        <v>MÊS DE COMPETÊNCIA: Janeiro de 2026</v>
      </c>
    </row>
    <row r="3" spans="1:2" ht="15" customHeight="1" x14ac:dyDescent="0.25"/>
    <row r="5" spans="1:2" ht="13" x14ac:dyDescent="0.3">
      <c r="A5" s="2" t="s">
        <v>516</v>
      </c>
    </row>
    <row r="8" spans="1:2" ht="13" x14ac:dyDescent="0.3">
      <c r="A8" s="4" t="s">
        <v>411</v>
      </c>
      <c r="B8" s="6" t="s">
        <v>373</v>
      </c>
    </row>
    <row r="9" spans="1:2" x14ac:dyDescent="0.25">
      <c r="A9" s="5" t="s">
        <v>508</v>
      </c>
      <c r="B9" s="7">
        <v>-43685.67525</v>
      </c>
    </row>
    <row r="11" spans="1:2" ht="13" x14ac:dyDescent="0.3">
      <c r="A11" s="4" t="s">
        <v>1</v>
      </c>
      <c r="B11" s="6" t="s">
        <v>373</v>
      </c>
    </row>
    <row r="12" spans="1:2" x14ac:dyDescent="0.25">
      <c r="A12" s="5" t="s">
        <v>175</v>
      </c>
      <c r="B12" s="7">
        <v>-4.1562071808328355E-2</v>
      </c>
    </row>
    <row r="13" spans="1:2" x14ac:dyDescent="0.25">
      <c r="A13" s="5" t="s">
        <v>64</v>
      </c>
      <c r="B13" s="7">
        <v>-0.52139785507578074</v>
      </c>
    </row>
    <row r="14" spans="1:2" x14ac:dyDescent="0.25">
      <c r="A14" s="5" t="s">
        <v>183</v>
      </c>
      <c r="B14" s="7">
        <v>-12501.459999069939</v>
      </c>
    </row>
    <row r="15" spans="1:2" x14ac:dyDescent="0.25">
      <c r="A15" s="5" t="s">
        <v>157</v>
      </c>
      <c r="B15" s="7">
        <v>-11.930749169943343</v>
      </c>
    </row>
    <row r="16" spans="1:2" x14ac:dyDescent="0.25">
      <c r="A16" s="5" t="s">
        <v>187</v>
      </c>
      <c r="B16" s="7">
        <v>-11.930749169943343</v>
      </c>
    </row>
    <row r="17" spans="1:2" x14ac:dyDescent="0.25">
      <c r="A17" s="5" t="s">
        <v>3</v>
      </c>
      <c r="B17" s="7">
        <v>-3.3797257365755398E-3</v>
      </c>
    </row>
    <row r="18" spans="1:2" x14ac:dyDescent="0.25">
      <c r="A18" s="5" t="s">
        <v>71</v>
      </c>
      <c r="B18" s="7">
        <v>-188.07297486115124</v>
      </c>
    </row>
    <row r="19" spans="1:2" x14ac:dyDescent="0.25">
      <c r="A19" s="5" t="s">
        <v>6</v>
      </c>
      <c r="B19" s="7">
        <v>-2.2019668041549654</v>
      </c>
    </row>
    <row r="20" spans="1:2" x14ac:dyDescent="0.25">
      <c r="A20" s="5" t="s">
        <v>190</v>
      </c>
      <c r="B20" s="7">
        <v>-0.12625023088958998</v>
      </c>
    </row>
    <row r="21" spans="1:2" x14ac:dyDescent="0.25">
      <c r="A21" s="5" t="s">
        <v>63</v>
      </c>
      <c r="B21" s="7">
        <v>-59.813127876535248</v>
      </c>
    </row>
    <row r="22" spans="1:2" x14ac:dyDescent="0.25">
      <c r="A22" s="5" t="s">
        <v>230</v>
      </c>
      <c r="B22" s="7">
        <v>-4.7436999625902301</v>
      </c>
    </row>
    <row r="23" spans="1:2" x14ac:dyDescent="0.25">
      <c r="A23" s="5" t="s">
        <v>218</v>
      </c>
      <c r="B23" s="7">
        <v>-5.0321034395638717</v>
      </c>
    </row>
    <row r="24" spans="1:2" x14ac:dyDescent="0.25">
      <c r="A24" s="5" t="s">
        <v>24</v>
      </c>
      <c r="B24" s="7">
        <v>-10.558742784565617</v>
      </c>
    </row>
    <row r="25" spans="1:2" x14ac:dyDescent="0.25">
      <c r="A25" s="5" t="s">
        <v>389</v>
      </c>
      <c r="B25" s="7">
        <v>-4.287288195286707</v>
      </c>
    </row>
    <row r="26" spans="1:2" x14ac:dyDescent="0.25">
      <c r="A26" s="5" t="s">
        <v>236</v>
      </c>
      <c r="B26" s="7">
        <v>-0.37427412496040641</v>
      </c>
    </row>
    <row r="27" spans="1:2" x14ac:dyDescent="0.25">
      <c r="A27" s="5" t="s">
        <v>26</v>
      </c>
      <c r="B27" s="7">
        <v>-10.558742784565617</v>
      </c>
    </row>
    <row r="28" spans="1:2" x14ac:dyDescent="0.25">
      <c r="A28" s="5" t="s">
        <v>390</v>
      </c>
      <c r="B28" s="7">
        <v>-4.287288195286707</v>
      </c>
    </row>
    <row r="29" spans="1:2" x14ac:dyDescent="0.25">
      <c r="A29" s="5" t="s">
        <v>147</v>
      </c>
      <c r="B29" s="7">
        <v>-1039.2710972758512</v>
      </c>
    </row>
    <row r="30" spans="1:2" x14ac:dyDescent="0.25">
      <c r="A30" s="5" t="s">
        <v>215</v>
      </c>
      <c r="B30" s="7">
        <v>-4.6864608484313663</v>
      </c>
    </row>
    <row r="31" spans="1:2" x14ac:dyDescent="0.25">
      <c r="A31" s="5" t="s">
        <v>31</v>
      </c>
      <c r="B31" s="7">
        <v>-10.558742784565617</v>
      </c>
    </row>
    <row r="32" spans="1:2" x14ac:dyDescent="0.25">
      <c r="A32" s="5" t="s">
        <v>32</v>
      </c>
      <c r="B32" s="7">
        <v>-10.558742784565617</v>
      </c>
    </row>
    <row r="33" spans="1:2" x14ac:dyDescent="0.25">
      <c r="A33" s="5" t="s">
        <v>33</v>
      </c>
      <c r="B33" s="7">
        <v>-10.558742784565617</v>
      </c>
    </row>
    <row r="34" spans="1:2" x14ac:dyDescent="0.25">
      <c r="A34" s="5" t="s">
        <v>291</v>
      </c>
      <c r="B34" s="7">
        <v>-4.287288195286707</v>
      </c>
    </row>
    <row r="35" spans="1:2" x14ac:dyDescent="0.25">
      <c r="A35" s="5" t="s">
        <v>391</v>
      </c>
      <c r="B35" s="7">
        <v>-4.287288195286707</v>
      </c>
    </row>
    <row r="36" spans="1:2" x14ac:dyDescent="0.25">
      <c r="A36" s="5" t="s">
        <v>82</v>
      </c>
      <c r="B36" s="7">
        <v>-355.09344366251355</v>
      </c>
    </row>
    <row r="37" spans="1:2" x14ac:dyDescent="0.25">
      <c r="A37" s="5" t="s">
        <v>41</v>
      </c>
      <c r="B37" s="7">
        <v>-10.558742784565617</v>
      </c>
    </row>
    <row r="38" spans="1:2" x14ac:dyDescent="0.25">
      <c r="A38" s="5" t="s">
        <v>45</v>
      </c>
      <c r="B38" s="7">
        <v>-10.558742784565617</v>
      </c>
    </row>
    <row r="39" spans="1:2" x14ac:dyDescent="0.25">
      <c r="A39" s="5" t="s">
        <v>47</v>
      </c>
      <c r="B39" s="7">
        <v>-10.558742784565617</v>
      </c>
    </row>
    <row r="40" spans="1:2" x14ac:dyDescent="0.25">
      <c r="A40" s="5" t="s">
        <v>48</v>
      </c>
      <c r="B40" s="7">
        <v>-10.558742784565617</v>
      </c>
    </row>
    <row r="41" spans="1:2" x14ac:dyDescent="0.25">
      <c r="A41" s="5" t="s">
        <v>35</v>
      </c>
      <c r="B41" s="7">
        <v>-10.558742784565617</v>
      </c>
    </row>
    <row r="42" spans="1:2" x14ac:dyDescent="0.25">
      <c r="A42" s="5" t="s">
        <v>36</v>
      </c>
      <c r="B42" s="7">
        <v>-10.558742784565617</v>
      </c>
    </row>
    <row r="43" spans="1:2" x14ac:dyDescent="0.25">
      <c r="A43" s="5" t="s">
        <v>37</v>
      </c>
      <c r="B43" s="7">
        <v>-10.558742784565617</v>
      </c>
    </row>
    <row r="44" spans="1:2" x14ac:dyDescent="0.25">
      <c r="A44" s="5" t="s">
        <v>166</v>
      </c>
      <c r="B44" s="7">
        <v>-71.86241199409217</v>
      </c>
    </row>
    <row r="45" spans="1:2" x14ac:dyDescent="0.25">
      <c r="A45" s="5" t="s">
        <v>229</v>
      </c>
      <c r="B45" s="7">
        <v>-11.745503579381532</v>
      </c>
    </row>
    <row r="46" spans="1:2" x14ac:dyDescent="0.25">
      <c r="A46" s="5" t="s">
        <v>100</v>
      </c>
      <c r="B46" s="7">
        <v>-26.784699677640624</v>
      </c>
    </row>
    <row r="47" spans="1:2" x14ac:dyDescent="0.25">
      <c r="A47" s="5" t="s">
        <v>109</v>
      </c>
      <c r="B47" s="7">
        <v>-63.076356134179314</v>
      </c>
    </row>
    <row r="48" spans="1:2" x14ac:dyDescent="0.25">
      <c r="A48" s="5" t="s">
        <v>174</v>
      </c>
      <c r="B48" s="7">
        <v>-60.886113475611012</v>
      </c>
    </row>
    <row r="49" spans="1:2" x14ac:dyDescent="0.25">
      <c r="A49" s="5" t="s">
        <v>177</v>
      </c>
      <c r="B49" s="7">
        <v>-66.987536126609228</v>
      </c>
    </row>
    <row r="50" spans="1:2" x14ac:dyDescent="0.25">
      <c r="A50" s="5" t="s">
        <v>148</v>
      </c>
      <c r="B50" s="7">
        <v>-185.76316564369642</v>
      </c>
    </row>
    <row r="51" spans="1:2" x14ac:dyDescent="0.25">
      <c r="A51" s="5" t="s">
        <v>15</v>
      </c>
      <c r="B51" s="7">
        <v>-8.3547272700683394E-4</v>
      </c>
    </row>
    <row r="52" spans="1:2" x14ac:dyDescent="0.25">
      <c r="A52" s="5" t="s">
        <v>182</v>
      </c>
      <c r="B52" s="7">
        <v>-4.7341218375221077</v>
      </c>
    </row>
    <row r="53" spans="1:2" x14ac:dyDescent="0.25">
      <c r="A53" s="5" t="s">
        <v>105</v>
      </c>
      <c r="B53" s="7">
        <v>-20.861770875332237</v>
      </c>
    </row>
    <row r="54" spans="1:2" x14ac:dyDescent="0.25">
      <c r="A54" s="5" t="s">
        <v>130</v>
      </c>
      <c r="B54" s="7">
        <v>-97.35496443559154</v>
      </c>
    </row>
    <row r="55" spans="1:2" x14ac:dyDescent="0.25">
      <c r="A55" s="5" t="s">
        <v>237</v>
      </c>
      <c r="B55" s="7">
        <v>-27.139974393336946</v>
      </c>
    </row>
    <row r="56" spans="1:2" x14ac:dyDescent="0.25">
      <c r="A56" s="5" t="s">
        <v>76</v>
      </c>
      <c r="B56" s="7">
        <v>-5.1057054166365129E-3</v>
      </c>
    </row>
    <row r="57" spans="1:2" x14ac:dyDescent="0.25">
      <c r="A57" s="5" t="s">
        <v>5</v>
      </c>
      <c r="B57" s="7">
        <v>-167.30061068254537</v>
      </c>
    </row>
    <row r="58" spans="1:2" x14ac:dyDescent="0.25">
      <c r="A58" s="5" t="s">
        <v>106</v>
      </c>
      <c r="B58" s="7">
        <v>-20.861770875332237</v>
      </c>
    </row>
    <row r="59" spans="1:2" x14ac:dyDescent="0.25">
      <c r="A59" s="5" t="s">
        <v>104</v>
      </c>
      <c r="B59" s="7">
        <v>-20.861770875332237</v>
      </c>
    </row>
    <row r="60" spans="1:2" x14ac:dyDescent="0.25">
      <c r="A60" s="5" t="s">
        <v>107</v>
      </c>
      <c r="B60" s="7">
        <v>-20.861770875332237</v>
      </c>
    </row>
    <row r="61" spans="1:2" x14ac:dyDescent="0.25">
      <c r="A61" s="5" t="s">
        <v>126</v>
      </c>
      <c r="B61" s="7">
        <v>-57.054555049944305</v>
      </c>
    </row>
    <row r="62" spans="1:2" x14ac:dyDescent="0.25">
      <c r="A62" s="5" t="s">
        <v>194</v>
      </c>
      <c r="B62" s="7">
        <v>-96.411804803144236</v>
      </c>
    </row>
    <row r="63" spans="1:2" x14ac:dyDescent="0.25">
      <c r="A63" s="5" t="s">
        <v>108</v>
      </c>
      <c r="B63" s="7">
        <v>-20.861770875332237</v>
      </c>
    </row>
    <row r="64" spans="1:2" x14ac:dyDescent="0.25">
      <c r="A64" s="5" t="s">
        <v>79</v>
      </c>
      <c r="B64" s="7">
        <v>-6.0926456079174558E-3</v>
      </c>
    </row>
    <row r="65" spans="1:2" x14ac:dyDescent="0.25">
      <c r="A65" s="5" t="s">
        <v>196</v>
      </c>
      <c r="B65" s="7">
        <v>-0.21929335599295446</v>
      </c>
    </row>
    <row r="66" spans="1:2" x14ac:dyDescent="0.25">
      <c r="A66" s="5" t="s">
        <v>89</v>
      </c>
      <c r="B66" s="7">
        <v>-0.45535758476755034</v>
      </c>
    </row>
    <row r="67" spans="1:2" x14ac:dyDescent="0.25">
      <c r="A67" s="5" t="s">
        <v>144</v>
      </c>
      <c r="B67" s="7">
        <v>-15.402572029222005</v>
      </c>
    </row>
    <row r="68" spans="1:2" x14ac:dyDescent="0.25">
      <c r="A68" s="5" t="s">
        <v>87</v>
      </c>
      <c r="B68" s="7">
        <v>-0.25529713231864942</v>
      </c>
    </row>
    <row r="69" spans="1:2" x14ac:dyDescent="0.25">
      <c r="A69" s="5" t="s">
        <v>9</v>
      </c>
      <c r="B69" s="7">
        <v>-7.5055290038489972E-2</v>
      </c>
    </row>
    <row r="70" spans="1:2" x14ac:dyDescent="0.25">
      <c r="A70" s="5" t="s">
        <v>181</v>
      </c>
      <c r="B70" s="7">
        <v>-16.840782399605551</v>
      </c>
    </row>
    <row r="71" spans="1:2" x14ac:dyDescent="0.25">
      <c r="A71" s="5" t="s">
        <v>156</v>
      </c>
      <c r="B71" s="7">
        <v>-0.29185116218674972</v>
      </c>
    </row>
    <row r="72" spans="1:2" x14ac:dyDescent="0.25">
      <c r="A72" s="5" t="s">
        <v>4</v>
      </c>
      <c r="B72" s="7">
        <v>-6.9931929866933376E-5</v>
      </c>
    </row>
    <row r="73" spans="1:2" x14ac:dyDescent="0.25">
      <c r="A73" s="5" t="s">
        <v>78</v>
      </c>
      <c r="B73" s="7">
        <v>-1.8850437857129889E-2</v>
      </c>
    </row>
    <row r="74" spans="1:2" x14ac:dyDescent="0.25">
      <c r="A74" s="5" t="s">
        <v>54</v>
      </c>
      <c r="B74" s="7">
        <v>-41.616664699292294</v>
      </c>
    </row>
    <row r="75" spans="1:2" x14ac:dyDescent="0.25">
      <c r="A75" s="5" t="s">
        <v>53</v>
      </c>
      <c r="B75" s="7">
        <v>-76.899871619499407</v>
      </c>
    </row>
    <row r="76" spans="1:2" x14ac:dyDescent="0.25">
      <c r="A76" s="5" t="s">
        <v>125</v>
      </c>
      <c r="B76" s="7">
        <v>-125.13429482785757</v>
      </c>
    </row>
    <row r="77" spans="1:2" x14ac:dyDescent="0.25">
      <c r="A77" s="5" t="s">
        <v>58</v>
      </c>
      <c r="B77" s="7">
        <v>-100.52067365400042</v>
      </c>
    </row>
    <row r="78" spans="1:2" x14ac:dyDescent="0.25">
      <c r="A78" s="5" t="s">
        <v>18</v>
      </c>
      <c r="B78" s="7">
        <v>-7.4675053992487661E-3</v>
      </c>
    </row>
    <row r="79" spans="1:2" x14ac:dyDescent="0.25">
      <c r="A79" s="5" t="s">
        <v>225</v>
      </c>
      <c r="B79" s="7">
        <v>-55.58837685542894</v>
      </c>
    </row>
    <row r="80" spans="1:2" x14ac:dyDescent="0.25">
      <c r="A80" s="5" t="s">
        <v>192</v>
      </c>
      <c r="B80" s="7">
        <v>-271.16996872510572</v>
      </c>
    </row>
    <row r="81" spans="1:2" x14ac:dyDescent="0.25">
      <c r="A81" s="5" t="s">
        <v>20</v>
      </c>
      <c r="B81" s="7">
        <v>-10.558742784565618</v>
      </c>
    </row>
    <row r="82" spans="1:2" x14ac:dyDescent="0.25">
      <c r="A82" s="5" t="s">
        <v>21</v>
      </c>
      <c r="B82" s="7">
        <v>-10.558742784565618</v>
      </c>
    </row>
    <row r="83" spans="1:2" x14ac:dyDescent="0.25">
      <c r="A83" s="5" t="s">
        <v>22</v>
      </c>
      <c r="B83" s="7">
        <v>-10.558742784565618</v>
      </c>
    </row>
    <row r="84" spans="1:2" x14ac:dyDescent="0.25">
      <c r="A84" s="5" t="s">
        <v>23</v>
      </c>
      <c r="B84" s="7">
        <v>-10.558742784565618</v>
      </c>
    </row>
    <row r="85" spans="1:2" x14ac:dyDescent="0.25">
      <c r="A85" s="5" t="s">
        <v>25</v>
      </c>
      <c r="B85" s="7">
        <v>-10.558742784565618</v>
      </c>
    </row>
    <row r="86" spans="1:2" x14ac:dyDescent="0.25">
      <c r="A86" s="5" t="s">
        <v>27</v>
      </c>
      <c r="B86" s="7">
        <v>-10.558742784565618</v>
      </c>
    </row>
    <row r="87" spans="1:2" x14ac:dyDescent="0.25">
      <c r="A87" s="5" t="s">
        <v>28</v>
      </c>
      <c r="B87" s="7">
        <v>-10.558742784565618</v>
      </c>
    </row>
    <row r="88" spans="1:2" x14ac:dyDescent="0.25">
      <c r="A88" s="5" t="s">
        <v>29</v>
      </c>
      <c r="B88" s="7">
        <v>-10.558742784565618</v>
      </c>
    </row>
    <row r="89" spans="1:2" x14ac:dyDescent="0.25">
      <c r="A89" s="5" t="s">
        <v>30</v>
      </c>
      <c r="B89" s="7">
        <v>-10.558742784565618</v>
      </c>
    </row>
    <row r="90" spans="1:2" x14ac:dyDescent="0.25">
      <c r="A90" s="5" t="s">
        <v>34</v>
      </c>
      <c r="B90" s="7">
        <v>-10.558742784565618</v>
      </c>
    </row>
    <row r="91" spans="1:2" x14ac:dyDescent="0.25">
      <c r="A91" s="5" t="s">
        <v>38</v>
      </c>
      <c r="B91" s="7">
        <v>-10.558742784565618</v>
      </c>
    </row>
    <row r="92" spans="1:2" x14ac:dyDescent="0.25">
      <c r="A92" s="5" t="s">
        <v>39</v>
      </c>
      <c r="B92" s="7">
        <v>-10.558742784565618</v>
      </c>
    </row>
    <row r="93" spans="1:2" x14ac:dyDescent="0.25">
      <c r="A93" s="5" t="s">
        <v>40</v>
      </c>
      <c r="B93" s="7">
        <v>-10.558742784565618</v>
      </c>
    </row>
    <row r="94" spans="1:2" x14ac:dyDescent="0.25">
      <c r="A94" s="5" t="s">
        <v>42</v>
      </c>
      <c r="B94" s="7">
        <v>-10.558742784565618</v>
      </c>
    </row>
    <row r="95" spans="1:2" x14ac:dyDescent="0.25">
      <c r="A95" s="5" t="s">
        <v>43</v>
      </c>
      <c r="B95" s="7">
        <v>-10.558742784565618</v>
      </c>
    </row>
    <row r="96" spans="1:2" x14ac:dyDescent="0.25">
      <c r="A96" s="5" t="s">
        <v>44</v>
      </c>
      <c r="B96" s="7">
        <v>-10.558742784565618</v>
      </c>
    </row>
    <row r="97" spans="1:2" x14ac:dyDescent="0.25">
      <c r="A97" s="5" t="s">
        <v>46</v>
      </c>
      <c r="B97" s="7">
        <v>-10.558742784565618</v>
      </c>
    </row>
    <row r="98" spans="1:2" x14ac:dyDescent="0.25">
      <c r="A98" s="5" t="s">
        <v>7</v>
      </c>
      <c r="B98" s="7">
        <v>-4.0637849604059889E-2</v>
      </c>
    </row>
    <row r="99" spans="1:2" x14ac:dyDescent="0.25">
      <c r="A99" s="5" t="s">
        <v>11</v>
      </c>
      <c r="B99" s="7">
        <v>-0.64745494233436529</v>
      </c>
    </row>
    <row r="100" spans="1:2" x14ac:dyDescent="0.25">
      <c r="A100" s="5" t="s">
        <v>16</v>
      </c>
      <c r="B100" s="7">
        <v>-0.94160901118304308</v>
      </c>
    </row>
    <row r="101" spans="1:2" x14ac:dyDescent="0.25">
      <c r="A101" s="5" t="s">
        <v>56</v>
      </c>
      <c r="B101" s="7">
        <v>-0.4973760733132212</v>
      </c>
    </row>
    <row r="102" spans="1:2" x14ac:dyDescent="0.25">
      <c r="A102" s="5" t="s">
        <v>119</v>
      </c>
      <c r="B102" s="7">
        <v>-69.764388324804017</v>
      </c>
    </row>
    <row r="103" spans="1:2" x14ac:dyDescent="0.25">
      <c r="A103" s="5" t="s">
        <v>70</v>
      </c>
      <c r="B103" s="7">
        <v>-1.4217347684510075</v>
      </c>
    </row>
    <row r="104" spans="1:2" x14ac:dyDescent="0.25">
      <c r="A104" s="5" t="s">
        <v>55</v>
      </c>
      <c r="B104" s="7">
        <v>-0.42211008626135454</v>
      </c>
    </row>
    <row r="105" spans="1:2" x14ac:dyDescent="0.25">
      <c r="A105" s="5" t="s">
        <v>122</v>
      </c>
      <c r="B105" s="7">
        <v>-106.58292013232936</v>
      </c>
    </row>
    <row r="106" spans="1:2" x14ac:dyDescent="0.25">
      <c r="A106" s="5" t="s">
        <v>61</v>
      </c>
      <c r="B106" s="7">
        <v>-0.6524176986825595</v>
      </c>
    </row>
    <row r="107" spans="1:2" x14ac:dyDescent="0.25">
      <c r="A107" s="5" t="s">
        <v>52</v>
      </c>
      <c r="B107" s="7">
        <v>-1.0721606172867462</v>
      </c>
    </row>
    <row r="108" spans="1:2" x14ac:dyDescent="0.25">
      <c r="A108" s="5" t="s">
        <v>120</v>
      </c>
      <c r="B108" s="7">
        <v>-69.764388324804017</v>
      </c>
    </row>
    <row r="109" spans="1:2" x14ac:dyDescent="0.25">
      <c r="A109" s="5" t="s">
        <v>164</v>
      </c>
      <c r="B109" s="7">
        <v>-29.68106016626702</v>
      </c>
    </row>
    <row r="110" spans="1:2" x14ac:dyDescent="0.25">
      <c r="A110" s="5" t="s">
        <v>165</v>
      </c>
      <c r="B110" s="7">
        <v>-7.2270133248470356E-2</v>
      </c>
    </row>
    <row r="111" spans="1:2" x14ac:dyDescent="0.25">
      <c r="A111" s="5" t="s">
        <v>163</v>
      </c>
      <c r="B111" s="7">
        <v>-64.978550817232161</v>
      </c>
    </row>
    <row r="112" spans="1:2" x14ac:dyDescent="0.25">
      <c r="A112" s="5" t="s">
        <v>167</v>
      </c>
      <c r="B112" s="7">
        <v>-29.571781526673192</v>
      </c>
    </row>
    <row r="113" spans="1:2" x14ac:dyDescent="0.25">
      <c r="A113" s="5" t="s">
        <v>168</v>
      </c>
      <c r="B113" s="7">
        <v>-60.044346195027131</v>
      </c>
    </row>
    <row r="114" spans="1:2" x14ac:dyDescent="0.25">
      <c r="A114" s="5" t="s">
        <v>358</v>
      </c>
      <c r="B114" s="7">
        <v>-13.188419096271911</v>
      </c>
    </row>
    <row r="115" spans="1:2" x14ac:dyDescent="0.25">
      <c r="A115" s="5" t="s">
        <v>173</v>
      </c>
      <c r="B115" s="7">
        <v>-113.81268641971032</v>
      </c>
    </row>
    <row r="116" spans="1:2" x14ac:dyDescent="0.25">
      <c r="A116" s="5" t="s">
        <v>178</v>
      </c>
      <c r="B116" s="7">
        <v>-23.674885330096412</v>
      </c>
    </row>
    <row r="117" spans="1:2" x14ac:dyDescent="0.25">
      <c r="A117" s="5" t="s">
        <v>62</v>
      </c>
      <c r="B117" s="7">
        <v>-48.916787459856089</v>
      </c>
    </row>
    <row r="118" spans="1:2" x14ac:dyDescent="0.25">
      <c r="A118" s="5" t="s">
        <v>179</v>
      </c>
      <c r="B118" s="7">
        <v>-18.927932822492295</v>
      </c>
    </row>
    <row r="119" spans="1:2" x14ac:dyDescent="0.25">
      <c r="A119" s="5" t="s">
        <v>101</v>
      </c>
      <c r="B119" s="7">
        <v>-642.60841781767488</v>
      </c>
    </row>
    <row r="120" spans="1:2" x14ac:dyDescent="0.25">
      <c r="A120" s="5" t="s">
        <v>68</v>
      </c>
      <c r="B120" s="7">
        <v>-1.3789522381423409</v>
      </c>
    </row>
    <row r="121" spans="1:2" x14ac:dyDescent="0.25">
      <c r="A121" s="5" t="s">
        <v>91</v>
      </c>
      <c r="B121" s="7">
        <v>-117.13851471950879</v>
      </c>
    </row>
    <row r="122" spans="1:2" x14ac:dyDescent="0.25">
      <c r="A122" s="5" t="s">
        <v>10</v>
      </c>
      <c r="B122" s="7">
        <v>-248.91127435298191</v>
      </c>
    </row>
    <row r="123" spans="1:2" x14ac:dyDescent="0.25">
      <c r="A123" s="5" t="s">
        <v>158</v>
      </c>
      <c r="B123" s="7">
        <v>-47.617182091521435</v>
      </c>
    </row>
    <row r="124" spans="1:2" x14ac:dyDescent="0.25">
      <c r="A124" s="5" t="s">
        <v>162</v>
      </c>
      <c r="B124" s="7">
        <v>-16.295527127687286</v>
      </c>
    </row>
    <row r="125" spans="1:2" x14ac:dyDescent="0.25">
      <c r="A125" s="5" t="s">
        <v>214</v>
      </c>
      <c r="B125" s="7">
        <v>-87.739998380639548</v>
      </c>
    </row>
    <row r="126" spans="1:2" x14ac:dyDescent="0.25">
      <c r="A126" s="5" t="s">
        <v>96</v>
      </c>
      <c r="B126" s="7">
        <v>-97.337583069224678</v>
      </c>
    </row>
    <row r="127" spans="1:2" x14ac:dyDescent="0.25">
      <c r="A127" s="5" t="s">
        <v>72</v>
      </c>
      <c r="B127" s="7">
        <v>-71.187085470845958</v>
      </c>
    </row>
    <row r="128" spans="1:2" x14ac:dyDescent="0.25">
      <c r="A128" s="5" t="s">
        <v>146</v>
      </c>
      <c r="B128" s="7">
        <v>-207.80013849960378</v>
      </c>
    </row>
    <row r="129" spans="1:2" x14ac:dyDescent="0.25">
      <c r="A129" s="5" t="s">
        <v>176</v>
      </c>
      <c r="B129" s="7">
        <v>-75.300351938442077</v>
      </c>
    </row>
    <row r="130" spans="1:2" x14ac:dyDescent="0.25">
      <c r="A130" s="5" t="s">
        <v>149</v>
      </c>
      <c r="B130" s="7">
        <v>-0.23149430158744161</v>
      </c>
    </row>
    <row r="131" spans="1:2" x14ac:dyDescent="0.25">
      <c r="A131" s="5" t="s">
        <v>73</v>
      </c>
      <c r="B131" s="7">
        <v>-71.204362407312928</v>
      </c>
    </row>
    <row r="132" spans="1:2" x14ac:dyDescent="0.25">
      <c r="A132" s="5" t="s">
        <v>154</v>
      </c>
      <c r="B132" s="7">
        <v>-63.747246617647562</v>
      </c>
    </row>
    <row r="133" spans="1:2" x14ac:dyDescent="0.25">
      <c r="A133" s="5" t="s">
        <v>12</v>
      </c>
      <c r="B133" s="7">
        <v>-0.33607539663179076</v>
      </c>
    </row>
    <row r="134" spans="1:2" x14ac:dyDescent="0.25">
      <c r="A134" s="5" t="s">
        <v>184</v>
      </c>
      <c r="B134" s="7">
        <v>-14.462759769260371</v>
      </c>
    </row>
    <row r="135" spans="1:2" x14ac:dyDescent="0.25">
      <c r="A135" s="5" t="s">
        <v>17</v>
      </c>
      <c r="B135" s="7">
        <v>-0.33607539663179076</v>
      </c>
    </row>
    <row r="136" spans="1:2" x14ac:dyDescent="0.25">
      <c r="A136" s="5" t="s">
        <v>186</v>
      </c>
      <c r="B136" s="7">
        <v>-1.2306694647685685E-2</v>
      </c>
    </row>
    <row r="137" spans="1:2" x14ac:dyDescent="0.25">
      <c r="A137" s="5" t="s">
        <v>189</v>
      </c>
      <c r="B137" s="7">
        <v>-3.8766538683893055</v>
      </c>
    </row>
    <row r="138" spans="1:2" x14ac:dyDescent="0.25">
      <c r="A138" s="5" t="s">
        <v>8</v>
      </c>
      <c r="B138" s="7">
        <v>-32.599852278235865</v>
      </c>
    </row>
    <row r="139" spans="1:2" x14ac:dyDescent="0.25">
      <c r="A139" s="5" t="s">
        <v>159</v>
      </c>
      <c r="B139" s="7">
        <v>-5.9357948547823547</v>
      </c>
    </row>
    <row r="140" spans="1:2" x14ac:dyDescent="0.25">
      <c r="A140" s="5" t="s">
        <v>198</v>
      </c>
      <c r="B140" s="7">
        <v>-5.559369278054728E-2</v>
      </c>
    </row>
    <row r="141" spans="1:2" x14ac:dyDescent="0.25">
      <c r="A141" s="5" t="s">
        <v>195</v>
      </c>
      <c r="B141" s="7">
        <v>-6.7663280872351237</v>
      </c>
    </row>
    <row r="142" spans="1:2" x14ac:dyDescent="0.25">
      <c r="A142" s="5" t="s">
        <v>171</v>
      </c>
      <c r="B142" s="7">
        <v>-0.22747362096425008</v>
      </c>
    </row>
    <row r="143" spans="1:2" x14ac:dyDescent="0.25">
      <c r="A143" s="5" t="s">
        <v>92</v>
      </c>
      <c r="B143" s="7">
        <v>-2.7756764638233143E-3</v>
      </c>
    </row>
    <row r="144" spans="1:2" x14ac:dyDescent="0.25">
      <c r="A144" s="5" t="s">
        <v>216</v>
      </c>
      <c r="B144" s="7">
        <v>-6.9868743478369855E-2</v>
      </c>
    </row>
    <row r="145" spans="1:2" x14ac:dyDescent="0.25">
      <c r="A145" s="5" t="s">
        <v>19</v>
      </c>
      <c r="B145" s="7">
        <v>-1.562164898679106E-3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15DC9-B422-4CA5-80BE-11A0CB464962}">
  <dimension ref="A2:H11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9.1796875" style="1"/>
    <col min="4" max="4" width="11.453125" style="1" bestFit="1" customWidth="1"/>
    <col min="5" max="16384" width="9.1796875" style="1"/>
  </cols>
  <sheetData>
    <row r="2" spans="1:8" ht="15" customHeight="1" x14ac:dyDescent="0.3">
      <c r="B2" s="2" t="str">
        <f>Índice!A8</f>
        <v>MÊS DE COMPETÊNCIA: Janeiro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523</v>
      </c>
    </row>
    <row r="6" spans="1:8" x14ac:dyDescent="0.25">
      <c r="A6" s="1" t="s">
        <v>526</v>
      </c>
    </row>
    <row r="8" spans="1:8" ht="13" x14ac:dyDescent="0.3">
      <c r="A8" s="27" t="s">
        <v>481</v>
      </c>
      <c r="B8" s="28" t="s">
        <v>598</v>
      </c>
    </row>
    <row r="9" spans="1:8" x14ac:dyDescent="0.25">
      <c r="A9" s="29" t="s">
        <v>216</v>
      </c>
      <c r="B9" s="36">
        <v>7499906.0700000003</v>
      </c>
      <c r="D9" s="16"/>
    </row>
    <row r="10" spans="1:8" x14ac:dyDescent="0.25">
      <c r="A10" s="29" t="s">
        <v>565</v>
      </c>
      <c r="B10" s="30">
        <v>1323512.83</v>
      </c>
    </row>
    <row r="11" spans="1:8" x14ac:dyDescent="0.25">
      <c r="A11" s="29" t="s">
        <v>485</v>
      </c>
      <c r="B11" s="30">
        <v>-8823418.9000000004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E712D-A9E0-4BB1-8432-A48539A5B85E}">
  <dimension ref="A2:D301"/>
  <sheetViews>
    <sheetView topLeftCell="A2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54296875" style="1" customWidth="1"/>
    <col min="5" max="16384" width="9.1796875" style="1"/>
  </cols>
  <sheetData>
    <row r="2" spans="1:4" ht="15" customHeight="1" x14ac:dyDescent="0.3">
      <c r="B2" s="2" t="str">
        <f>Índice!A8</f>
        <v>MÊS DE COMPETÊNCIA: Janeiro de 2026</v>
      </c>
    </row>
    <row r="3" spans="1:4" ht="15" customHeight="1" x14ac:dyDescent="0.3">
      <c r="B3" s="2"/>
    </row>
    <row r="5" spans="1:4" ht="13" x14ac:dyDescent="0.3">
      <c r="A5" s="2" t="s">
        <v>587</v>
      </c>
    </row>
    <row r="8" spans="1:4" ht="13" x14ac:dyDescent="0.3">
      <c r="A8" s="4" t="s">
        <v>527</v>
      </c>
      <c r="B8" s="6" t="s">
        <v>372</v>
      </c>
      <c r="C8" s="6" t="s">
        <v>373</v>
      </c>
      <c r="D8" s="6" t="s">
        <v>374</v>
      </c>
    </row>
    <row r="9" spans="1:4" x14ac:dyDescent="0.25">
      <c r="A9" s="5" t="s">
        <v>588</v>
      </c>
      <c r="B9" s="7">
        <v>970490.83786388906</v>
      </c>
      <c r="C9" s="7">
        <v>727868.12839791679</v>
      </c>
      <c r="D9" s="7">
        <f>SUM(B9:C9)</f>
        <v>1698358.966261806</v>
      </c>
    </row>
    <row r="11" spans="1:4" ht="13" x14ac:dyDescent="0.3">
      <c r="A11" s="4" t="s">
        <v>1</v>
      </c>
      <c r="B11" s="6" t="s">
        <v>372</v>
      </c>
      <c r="C11" s="6" t="s">
        <v>373</v>
      </c>
      <c r="D11" s="6" t="s">
        <v>374</v>
      </c>
    </row>
    <row r="12" spans="1:4" x14ac:dyDescent="0.25">
      <c r="A12" s="5" t="s">
        <v>56</v>
      </c>
      <c r="B12" s="7">
        <v>522.00780144152372</v>
      </c>
      <c r="C12" s="7">
        <v>0</v>
      </c>
      <c r="D12" s="7">
        <f t="shared" ref="D12:D75" si="0">SUM(B12:C12)</f>
        <v>522.00780144152372</v>
      </c>
    </row>
    <row r="13" spans="1:4" x14ac:dyDescent="0.25">
      <c r="A13" s="5" t="s">
        <v>164</v>
      </c>
      <c r="B13" s="7">
        <v>522.00780144152372</v>
      </c>
      <c r="C13" s="7">
        <v>1083.4633175138517</v>
      </c>
      <c r="D13" s="7">
        <f t="shared" si="0"/>
        <v>1605.4711189553755</v>
      </c>
    </row>
    <row r="14" spans="1:4" x14ac:dyDescent="0.25">
      <c r="A14" s="5" t="s">
        <v>165</v>
      </c>
      <c r="B14" s="7">
        <v>522.00780144152372</v>
      </c>
      <c r="C14" s="7">
        <v>0</v>
      </c>
      <c r="D14" s="7">
        <f t="shared" si="0"/>
        <v>522.00780144152372</v>
      </c>
    </row>
    <row r="15" spans="1:4" x14ac:dyDescent="0.25">
      <c r="A15" s="5" t="s">
        <v>20</v>
      </c>
      <c r="B15" s="7">
        <v>0</v>
      </c>
      <c r="C15" s="7">
        <v>48.975411739750939</v>
      </c>
      <c r="D15" s="7">
        <f t="shared" si="0"/>
        <v>48.975411739750939</v>
      </c>
    </row>
    <row r="16" spans="1:4" x14ac:dyDescent="0.25">
      <c r="A16" s="5" t="s">
        <v>299</v>
      </c>
      <c r="B16" s="7">
        <v>522.00780144152372</v>
      </c>
      <c r="C16" s="7">
        <v>0</v>
      </c>
      <c r="D16" s="7">
        <f t="shared" si="0"/>
        <v>522.00780144152372</v>
      </c>
    </row>
    <row r="17" spans="1:4" x14ac:dyDescent="0.25">
      <c r="A17" s="5" t="s">
        <v>300</v>
      </c>
      <c r="B17" s="7">
        <v>522.00780144152372</v>
      </c>
      <c r="C17" s="7">
        <v>0</v>
      </c>
      <c r="D17" s="7">
        <f t="shared" si="0"/>
        <v>522.00780144152372</v>
      </c>
    </row>
    <row r="18" spans="1:4" x14ac:dyDescent="0.25">
      <c r="A18" s="5" t="s">
        <v>166</v>
      </c>
      <c r="B18" s="7">
        <v>1033.8952734937609</v>
      </c>
      <c r="C18" s="7">
        <v>1228.2277389862556</v>
      </c>
      <c r="D18" s="7">
        <f t="shared" si="0"/>
        <v>2262.1230124800168</v>
      </c>
    </row>
    <row r="19" spans="1:4" x14ac:dyDescent="0.25">
      <c r="A19" s="5" t="s">
        <v>245</v>
      </c>
      <c r="B19" s="7">
        <v>522.00780144152372</v>
      </c>
      <c r="C19" s="7">
        <v>0</v>
      </c>
      <c r="D19" s="7">
        <f t="shared" si="0"/>
        <v>522.00780144152372</v>
      </c>
    </row>
    <row r="20" spans="1:4" x14ac:dyDescent="0.25">
      <c r="A20" s="5" t="s">
        <v>21</v>
      </c>
      <c r="B20" s="7">
        <v>0</v>
      </c>
      <c r="C20" s="7">
        <v>48.975411739750939</v>
      </c>
      <c r="D20" s="7">
        <f t="shared" si="0"/>
        <v>48.975411739750939</v>
      </c>
    </row>
    <row r="21" spans="1:4" x14ac:dyDescent="0.25">
      <c r="A21" s="5" t="s">
        <v>314</v>
      </c>
      <c r="B21" s="7">
        <v>522.00780144152372</v>
      </c>
      <c r="C21" s="7">
        <v>0</v>
      </c>
      <c r="D21" s="7">
        <f t="shared" si="0"/>
        <v>522.00780144152372</v>
      </c>
    </row>
    <row r="22" spans="1:4" x14ac:dyDescent="0.25">
      <c r="A22" s="5" t="s">
        <v>143</v>
      </c>
      <c r="B22" s="7">
        <v>522.00780144152372</v>
      </c>
      <c r="C22" s="7">
        <v>0</v>
      </c>
      <c r="D22" s="7">
        <f t="shared" si="0"/>
        <v>522.00780144152372</v>
      </c>
    </row>
    <row r="23" spans="1:4" x14ac:dyDescent="0.25">
      <c r="A23" s="5" t="s">
        <v>22</v>
      </c>
      <c r="B23" s="7">
        <v>0</v>
      </c>
      <c r="C23" s="7">
        <v>48.975411739750939</v>
      </c>
      <c r="D23" s="7">
        <f t="shared" si="0"/>
        <v>48.975411739750939</v>
      </c>
    </row>
    <row r="24" spans="1:4" x14ac:dyDescent="0.25">
      <c r="A24" s="5" t="s">
        <v>163</v>
      </c>
      <c r="B24" s="7">
        <v>522.00780144152372</v>
      </c>
      <c r="C24" s="7">
        <v>698.1474408270883</v>
      </c>
      <c r="D24" s="7">
        <f t="shared" si="0"/>
        <v>1220.155242268612</v>
      </c>
    </row>
    <row r="25" spans="1:4" x14ac:dyDescent="0.25">
      <c r="A25" s="5" t="s">
        <v>290</v>
      </c>
      <c r="B25" s="7">
        <v>522.00780144152372</v>
      </c>
      <c r="C25" s="7">
        <v>0</v>
      </c>
      <c r="D25" s="7">
        <f t="shared" si="0"/>
        <v>522.00780144152372</v>
      </c>
    </row>
    <row r="26" spans="1:4" x14ac:dyDescent="0.25">
      <c r="A26" s="5" t="s">
        <v>531</v>
      </c>
      <c r="B26" s="7">
        <v>522.00780144152372</v>
      </c>
      <c r="C26" s="7">
        <v>0</v>
      </c>
      <c r="D26" s="7">
        <f t="shared" si="0"/>
        <v>522.00780144152372</v>
      </c>
    </row>
    <row r="27" spans="1:4" x14ac:dyDescent="0.25">
      <c r="A27" s="5" t="s">
        <v>23</v>
      </c>
      <c r="B27" s="7">
        <v>0</v>
      </c>
      <c r="C27" s="7">
        <v>48.975411739750939</v>
      </c>
      <c r="D27" s="7">
        <f t="shared" si="0"/>
        <v>48.975411739750939</v>
      </c>
    </row>
    <row r="28" spans="1:4" x14ac:dyDescent="0.25">
      <c r="A28" s="5" t="s">
        <v>230</v>
      </c>
      <c r="B28" s="7">
        <v>522.00780144152372</v>
      </c>
      <c r="C28" s="7">
        <v>71.186935104489407</v>
      </c>
      <c r="D28" s="7">
        <f t="shared" si="0"/>
        <v>593.19473654601313</v>
      </c>
    </row>
    <row r="29" spans="1:4" x14ac:dyDescent="0.25">
      <c r="A29" s="5" t="s">
        <v>218</v>
      </c>
      <c r="B29" s="7">
        <v>522.00780144152372</v>
      </c>
      <c r="C29" s="7">
        <v>83.994054472910022</v>
      </c>
      <c r="D29" s="7">
        <f t="shared" si="0"/>
        <v>606.00185591443369</v>
      </c>
    </row>
    <row r="30" spans="1:4" x14ac:dyDescent="0.25">
      <c r="A30" s="5" t="s">
        <v>167</v>
      </c>
      <c r="B30" s="7">
        <v>522.00780144152372</v>
      </c>
      <c r="C30" s="7">
        <v>420.30562828073084</v>
      </c>
      <c r="D30" s="7">
        <f t="shared" si="0"/>
        <v>942.31342972225457</v>
      </c>
    </row>
    <row r="31" spans="1:4" x14ac:dyDescent="0.25">
      <c r="A31" s="5" t="s">
        <v>96</v>
      </c>
      <c r="B31" s="7">
        <v>522.00780144152372</v>
      </c>
      <c r="C31" s="7">
        <v>903.18773403076318</v>
      </c>
      <c r="D31" s="7">
        <f t="shared" si="0"/>
        <v>1425.1955354722868</v>
      </c>
    </row>
    <row r="32" spans="1:4" x14ac:dyDescent="0.25">
      <c r="A32" s="5" t="s">
        <v>229</v>
      </c>
      <c r="B32" s="7">
        <v>1033.8952734937609</v>
      </c>
      <c r="C32" s="7">
        <v>36.251078487473862</v>
      </c>
      <c r="D32" s="7">
        <f t="shared" si="0"/>
        <v>1070.1463519812348</v>
      </c>
    </row>
    <row r="33" spans="1:4" x14ac:dyDescent="0.25">
      <c r="A33" s="5" t="s">
        <v>144</v>
      </c>
      <c r="B33" s="7">
        <v>522.00780144152372</v>
      </c>
      <c r="C33" s="7">
        <v>97.021330446719219</v>
      </c>
      <c r="D33" s="7">
        <f t="shared" si="0"/>
        <v>619.029131888243</v>
      </c>
    </row>
    <row r="34" spans="1:4" x14ac:dyDescent="0.25">
      <c r="A34" s="5" t="s">
        <v>338</v>
      </c>
      <c r="B34" s="7">
        <v>522.00780144152372</v>
      </c>
      <c r="C34" s="7">
        <v>0</v>
      </c>
      <c r="D34" s="7">
        <f t="shared" si="0"/>
        <v>522.00780144152372</v>
      </c>
    </row>
    <row r="35" spans="1:4" x14ac:dyDescent="0.25">
      <c r="A35" s="5" t="s">
        <v>168</v>
      </c>
      <c r="B35" s="7">
        <v>1033.8952734937609</v>
      </c>
      <c r="C35" s="7">
        <v>876.48222063868127</v>
      </c>
      <c r="D35" s="7">
        <f t="shared" si="0"/>
        <v>1910.3774941324423</v>
      </c>
    </row>
    <row r="36" spans="1:4" x14ac:dyDescent="0.25">
      <c r="A36" s="5" t="s">
        <v>339</v>
      </c>
      <c r="B36" s="7">
        <v>522.00780144152372</v>
      </c>
      <c r="C36" s="7">
        <v>0</v>
      </c>
      <c r="D36" s="7">
        <f t="shared" si="0"/>
        <v>522.00780144152372</v>
      </c>
    </row>
    <row r="37" spans="1:4" x14ac:dyDescent="0.25">
      <c r="A37" s="5" t="s">
        <v>235</v>
      </c>
      <c r="B37" s="7">
        <v>522.00780144152372</v>
      </c>
      <c r="C37" s="7">
        <v>0</v>
      </c>
      <c r="D37" s="7">
        <f t="shared" si="0"/>
        <v>522.00780144152372</v>
      </c>
    </row>
    <row r="38" spans="1:4" x14ac:dyDescent="0.25">
      <c r="A38" s="5" t="s">
        <v>340</v>
      </c>
      <c r="B38" s="7">
        <v>522.00780144152372</v>
      </c>
      <c r="C38" s="7">
        <v>0</v>
      </c>
      <c r="D38" s="7">
        <f t="shared" si="0"/>
        <v>522.00780144152372</v>
      </c>
    </row>
    <row r="39" spans="1:4" x14ac:dyDescent="0.25">
      <c r="A39" s="5" t="s">
        <v>246</v>
      </c>
      <c r="B39" s="7">
        <v>522.00780144152372</v>
      </c>
      <c r="C39" s="7">
        <v>0</v>
      </c>
      <c r="D39" s="7">
        <f t="shared" si="0"/>
        <v>522.00780144152372</v>
      </c>
    </row>
    <row r="40" spans="1:4" x14ac:dyDescent="0.25">
      <c r="A40" s="5" t="s">
        <v>24</v>
      </c>
      <c r="B40" s="7">
        <v>0</v>
      </c>
      <c r="C40" s="7">
        <v>48.975411739750939</v>
      </c>
      <c r="D40" s="7">
        <f t="shared" si="0"/>
        <v>48.975411739750939</v>
      </c>
    </row>
    <row r="41" spans="1:4" x14ac:dyDescent="0.25">
      <c r="A41" s="5" t="s">
        <v>589</v>
      </c>
      <c r="B41" s="7">
        <v>21266.711417406877</v>
      </c>
      <c r="C41" s="7">
        <v>15950.03356305516</v>
      </c>
      <c r="D41" s="7">
        <f t="shared" si="0"/>
        <v>37216.744980462041</v>
      </c>
    </row>
    <row r="42" spans="1:4" x14ac:dyDescent="0.25">
      <c r="A42" s="5" t="s">
        <v>285</v>
      </c>
      <c r="B42" s="7">
        <v>522.00780144152372</v>
      </c>
      <c r="C42" s="7">
        <v>0</v>
      </c>
      <c r="D42" s="7">
        <f t="shared" si="0"/>
        <v>522.00780144152372</v>
      </c>
    </row>
    <row r="43" spans="1:4" x14ac:dyDescent="0.25">
      <c r="A43" s="5" t="s">
        <v>323</v>
      </c>
      <c r="B43" s="7">
        <v>522.00780144152372</v>
      </c>
      <c r="C43" s="7">
        <v>0</v>
      </c>
      <c r="D43" s="7">
        <f t="shared" si="0"/>
        <v>522.00780144152372</v>
      </c>
    </row>
    <row r="44" spans="1:4" x14ac:dyDescent="0.25">
      <c r="A44" s="5" t="s">
        <v>72</v>
      </c>
      <c r="B44" s="7">
        <v>1033.8952734937609</v>
      </c>
      <c r="C44" s="7">
        <v>676.9293894954161</v>
      </c>
      <c r="D44" s="7">
        <f t="shared" si="0"/>
        <v>1710.8246629891769</v>
      </c>
    </row>
    <row r="45" spans="1:4" x14ac:dyDescent="0.25">
      <c r="A45" s="5" t="s">
        <v>361</v>
      </c>
      <c r="B45" s="7">
        <v>522.00780144152372</v>
      </c>
      <c r="C45" s="7">
        <v>0</v>
      </c>
      <c r="D45" s="7">
        <f t="shared" si="0"/>
        <v>522.00780144152372</v>
      </c>
    </row>
    <row r="46" spans="1:4" x14ac:dyDescent="0.25">
      <c r="A46" s="5" t="s">
        <v>170</v>
      </c>
      <c r="B46" s="7">
        <v>522.00780144152372</v>
      </c>
      <c r="C46" s="7">
        <v>0</v>
      </c>
      <c r="D46" s="7">
        <f t="shared" si="0"/>
        <v>522.00780144152372</v>
      </c>
    </row>
    <row r="47" spans="1:4" x14ac:dyDescent="0.25">
      <c r="A47" s="5" t="s">
        <v>315</v>
      </c>
      <c r="B47" s="7">
        <v>522.00780144152372</v>
      </c>
      <c r="C47" s="7">
        <v>0</v>
      </c>
      <c r="D47" s="7">
        <f t="shared" si="0"/>
        <v>522.00780144152372</v>
      </c>
    </row>
    <row r="48" spans="1:4" x14ac:dyDescent="0.25">
      <c r="A48" s="5" t="s">
        <v>504</v>
      </c>
      <c r="B48" s="7">
        <v>522.00780144152372</v>
      </c>
      <c r="C48" s="7">
        <v>0</v>
      </c>
      <c r="D48" s="7">
        <f t="shared" si="0"/>
        <v>522.00780144152372</v>
      </c>
    </row>
    <row r="49" spans="1:4" x14ac:dyDescent="0.25">
      <c r="A49" s="5" t="s">
        <v>349</v>
      </c>
      <c r="B49" s="7">
        <v>522.00780144152372</v>
      </c>
      <c r="C49" s="7">
        <v>0</v>
      </c>
      <c r="D49" s="7">
        <f t="shared" si="0"/>
        <v>522.00780144152372</v>
      </c>
    </row>
    <row r="50" spans="1:4" x14ac:dyDescent="0.25">
      <c r="A50" s="5" t="s">
        <v>311</v>
      </c>
      <c r="B50" s="7">
        <v>84182.70899464222</v>
      </c>
      <c r="C50" s="7">
        <v>66349.043354755049</v>
      </c>
      <c r="D50" s="7">
        <f t="shared" si="0"/>
        <v>150531.75234939728</v>
      </c>
    </row>
    <row r="51" spans="1:4" x14ac:dyDescent="0.25">
      <c r="A51" s="5" t="s">
        <v>133</v>
      </c>
      <c r="B51" s="7">
        <v>0</v>
      </c>
      <c r="C51" s="7">
        <v>597.0360203607479</v>
      </c>
      <c r="D51" s="7">
        <f t="shared" si="0"/>
        <v>597.0360203607479</v>
      </c>
    </row>
    <row r="52" spans="1:4" x14ac:dyDescent="0.25">
      <c r="A52" s="5" t="s">
        <v>389</v>
      </c>
      <c r="B52" s="7">
        <v>0</v>
      </c>
      <c r="C52" s="7">
        <v>48.975411739750939</v>
      </c>
      <c r="D52" s="7">
        <f t="shared" si="0"/>
        <v>48.975411739750939</v>
      </c>
    </row>
    <row r="53" spans="1:4" x14ac:dyDescent="0.25">
      <c r="A53" s="5" t="s">
        <v>93</v>
      </c>
      <c r="B53" s="7">
        <v>522.00780144152372</v>
      </c>
      <c r="C53" s="7">
        <v>0</v>
      </c>
      <c r="D53" s="7">
        <f t="shared" si="0"/>
        <v>522.00780144152372</v>
      </c>
    </row>
    <row r="54" spans="1:4" x14ac:dyDescent="0.25">
      <c r="A54" s="5" t="s">
        <v>532</v>
      </c>
      <c r="B54" s="7">
        <v>522.00780144152372</v>
      </c>
      <c r="C54" s="7">
        <v>0</v>
      </c>
      <c r="D54" s="7">
        <f t="shared" si="0"/>
        <v>522.00780144152372</v>
      </c>
    </row>
    <row r="55" spans="1:4" x14ac:dyDescent="0.25">
      <c r="A55" s="5" t="s">
        <v>501</v>
      </c>
      <c r="B55" s="7">
        <v>522.00780144152372</v>
      </c>
      <c r="C55" s="7">
        <v>0</v>
      </c>
      <c r="D55" s="7">
        <f t="shared" si="0"/>
        <v>522.00780144152372</v>
      </c>
    </row>
    <row r="56" spans="1:4" x14ac:dyDescent="0.25">
      <c r="A56" s="5" t="s">
        <v>590</v>
      </c>
      <c r="B56" s="7">
        <v>5316.6778543517194</v>
      </c>
      <c r="C56" s="7">
        <v>3987.50839076379</v>
      </c>
      <c r="D56" s="7">
        <f t="shared" si="0"/>
        <v>9304.1862451155102</v>
      </c>
    </row>
    <row r="57" spans="1:4" x14ac:dyDescent="0.25">
      <c r="A57" s="5" t="s">
        <v>171</v>
      </c>
      <c r="B57" s="7">
        <v>1033.8952734937609</v>
      </c>
      <c r="C57" s="7">
        <v>7.3094723742520422</v>
      </c>
      <c r="D57" s="7">
        <f t="shared" si="0"/>
        <v>1041.2047458680129</v>
      </c>
    </row>
    <row r="58" spans="1:4" x14ac:dyDescent="0.25">
      <c r="A58" s="5" t="s">
        <v>25</v>
      </c>
      <c r="B58" s="7">
        <v>0</v>
      </c>
      <c r="C58" s="7">
        <v>48.975411739750939</v>
      </c>
      <c r="D58" s="7">
        <f t="shared" si="0"/>
        <v>48.975411739750939</v>
      </c>
    </row>
    <row r="59" spans="1:4" x14ac:dyDescent="0.25">
      <c r="A59" s="5" t="s">
        <v>49</v>
      </c>
      <c r="B59" s="7">
        <v>522.00780144152372</v>
      </c>
      <c r="C59" s="7">
        <v>0</v>
      </c>
      <c r="D59" s="7">
        <f t="shared" si="0"/>
        <v>522.00780144152372</v>
      </c>
    </row>
    <row r="60" spans="1:4" x14ac:dyDescent="0.25">
      <c r="A60" s="5" t="s">
        <v>236</v>
      </c>
      <c r="B60" s="7">
        <v>522.00780144152372</v>
      </c>
      <c r="C60" s="7">
        <v>19.126411108222438</v>
      </c>
      <c r="D60" s="7">
        <f t="shared" si="0"/>
        <v>541.13421254974617</v>
      </c>
    </row>
    <row r="61" spans="1:4" x14ac:dyDescent="0.25">
      <c r="A61" s="5" t="s">
        <v>172</v>
      </c>
      <c r="B61" s="7">
        <v>522.00780144152372</v>
      </c>
      <c r="C61" s="7">
        <v>0</v>
      </c>
      <c r="D61" s="7">
        <f t="shared" si="0"/>
        <v>522.00780144152372</v>
      </c>
    </row>
    <row r="62" spans="1:4" x14ac:dyDescent="0.25">
      <c r="A62" s="5" t="s">
        <v>301</v>
      </c>
      <c r="B62" s="7">
        <v>522.00780144152372</v>
      </c>
      <c r="C62" s="7">
        <v>0</v>
      </c>
      <c r="D62" s="7">
        <f t="shared" si="0"/>
        <v>522.00780144152372</v>
      </c>
    </row>
    <row r="63" spans="1:4" x14ac:dyDescent="0.25">
      <c r="A63" s="5" t="s">
        <v>100</v>
      </c>
      <c r="B63" s="7">
        <v>1033.8952734937609</v>
      </c>
      <c r="C63" s="7">
        <v>529.67925270812839</v>
      </c>
      <c r="D63" s="7">
        <f t="shared" si="0"/>
        <v>1563.5745262018893</v>
      </c>
    </row>
    <row r="64" spans="1:4" x14ac:dyDescent="0.25">
      <c r="A64" s="5" t="s">
        <v>591</v>
      </c>
      <c r="B64" s="7">
        <v>522.00780144152372</v>
      </c>
      <c r="C64" s="7">
        <v>0</v>
      </c>
      <c r="D64" s="7">
        <f t="shared" si="0"/>
        <v>522.00780144152372</v>
      </c>
    </row>
    <row r="65" spans="1:4" x14ac:dyDescent="0.25">
      <c r="A65" s="5" t="s">
        <v>533</v>
      </c>
      <c r="B65" s="7">
        <v>522.00780144152372</v>
      </c>
      <c r="C65" s="7">
        <v>0</v>
      </c>
      <c r="D65" s="7">
        <f t="shared" si="0"/>
        <v>522.00780144152372</v>
      </c>
    </row>
    <row r="66" spans="1:4" x14ac:dyDescent="0.25">
      <c r="A66" s="5" t="s">
        <v>534</v>
      </c>
      <c r="B66" s="7">
        <v>522.00780144152372</v>
      </c>
      <c r="C66" s="7">
        <v>0</v>
      </c>
      <c r="D66" s="7">
        <f t="shared" si="0"/>
        <v>522.00780144152372</v>
      </c>
    </row>
    <row r="67" spans="1:4" x14ac:dyDescent="0.25">
      <c r="A67" s="5" t="s">
        <v>75</v>
      </c>
      <c r="B67" s="7">
        <v>1033.8952734937609</v>
      </c>
      <c r="C67" s="7">
        <v>48.591285398457686</v>
      </c>
      <c r="D67" s="7">
        <f t="shared" si="0"/>
        <v>1082.4865588922187</v>
      </c>
    </row>
    <row r="68" spans="1:4" x14ac:dyDescent="0.25">
      <c r="A68" s="5" t="s">
        <v>109</v>
      </c>
      <c r="B68" s="7">
        <v>522.00780144152372</v>
      </c>
      <c r="C68" s="7">
        <v>481.41198297277583</v>
      </c>
      <c r="D68" s="7">
        <f t="shared" si="0"/>
        <v>1003.4197844142996</v>
      </c>
    </row>
    <row r="69" spans="1:4" x14ac:dyDescent="0.25">
      <c r="A69" s="5" t="s">
        <v>535</v>
      </c>
      <c r="B69" s="7">
        <v>522.00780144152372</v>
      </c>
      <c r="C69" s="7">
        <v>0</v>
      </c>
      <c r="D69" s="7">
        <f t="shared" si="0"/>
        <v>522.00780144152372</v>
      </c>
    </row>
    <row r="70" spans="1:4" x14ac:dyDescent="0.25">
      <c r="A70" s="5" t="s">
        <v>207</v>
      </c>
      <c r="B70" s="7">
        <v>522.00780144152372</v>
      </c>
      <c r="C70" s="7">
        <v>0</v>
      </c>
      <c r="D70" s="7">
        <f t="shared" si="0"/>
        <v>522.00780144152372</v>
      </c>
    </row>
    <row r="71" spans="1:4" x14ac:dyDescent="0.25">
      <c r="A71" s="5" t="s">
        <v>145</v>
      </c>
      <c r="B71" s="7">
        <v>522.00780144152372</v>
      </c>
      <c r="C71" s="7">
        <v>0</v>
      </c>
      <c r="D71" s="7">
        <f t="shared" si="0"/>
        <v>522.00780144152372</v>
      </c>
    </row>
    <row r="72" spans="1:4" x14ac:dyDescent="0.25">
      <c r="A72" s="5" t="s">
        <v>224</v>
      </c>
      <c r="B72" s="7">
        <v>22006.287252203518</v>
      </c>
      <c r="C72" s="7">
        <v>16504.715439152638</v>
      </c>
      <c r="D72" s="7">
        <f t="shared" si="0"/>
        <v>38511.00269135616</v>
      </c>
    </row>
    <row r="73" spans="1:4" x14ac:dyDescent="0.25">
      <c r="A73" s="5" t="s">
        <v>139</v>
      </c>
      <c r="B73" s="7">
        <v>0</v>
      </c>
      <c r="C73" s="7">
        <v>597.0360203607479</v>
      </c>
      <c r="D73" s="7">
        <f t="shared" si="0"/>
        <v>597.0360203607479</v>
      </c>
    </row>
    <row r="74" spans="1:4" x14ac:dyDescent="0.25">
      <c r="A74" s="5" t="s">
        <v>358</v>
      </c>
      <c r="B74" s="7">
        <v>522.00780144152372</v>
      </c>
      <c r="C74" s="7">
        <v>420.8922861938413</v>
      </c>
      <c r="D74" s="7">
        <f t="shared" si="0"/>
        <v>942.90008763536503</v>
      </c>
    </row>
    <row r="75" spans="1:4" x14ac:dyDescent="0.25">
      <c r="A75" s="5" t="s">
        <v>247</v>
      </c>
      <c r="B75" s="7">
        <v>522.00780144152372</v>
      </c>
      <c r="C75" s="7">
        <v>0</v>
      </c>
      <c r="D75" s="7">
        <f t="shared" si="0"/>
        <v>522.00780144152372</v>
      </c>
    </row>
    <row r="76" spans="1:4" x14ac:dyDescent="0.25">
      <c r="A76" s="5" t="s">
        <v>216</v>
      </c>
      <c r="B76" s="7">
        <v>522.00780144152372</v>
      </c>
      <c r="C76" s="7">
        <v>2.7426488304890837</v>
      </c>
      <c r="D76" s="7">
        <f t="shared" ref="D76:D139" si="1">SUM(B76:C76)</f>
        <v>524.75045027201281</v>
      </c>
    </row>
    <row r="77" spans="1:4" x14ac:dyDescent="0.25">
      <c r="A77" s="5" t="s">
        <v>26</v>
      </c>
      <c r="B77" s="7">
        <v>0</v>
      </c>
      <c r="C77" s="7">
        <v>48.975411739750939</v>
      </c>
      <c r="D77" s="7">
        <f t="shared" si="1"/>
        <v>48.975411739750939</v>
      </c>
    </row>
    <row r="78" spans="1:4" x14ac:dyDescent="0.25">
      <c r="A78" s="5" t="s">
        <v>390</v>
      </c>
      <c r="B78" s="7">
        <v>0</v>
      </c>
      <c r="C78" s="7">
        <v>48.975411739750939</v>
      </c>
      <c r="D78" s="7">
        <f t="shared" si="1"/>
        <v>48.975411739750939</v>
      </c>
    </row>
    <row r="79" spans="1:4" x14ac:dyDescent="0.25">
      <c r="A79" s="5" t="s">
        <v>367</v>
      </c>
      <c r="B79" s="7">
        <v>522.00780144152372</v>
      </c>
      <c r="C79" s="7">
        <v>0</v>
      </c>
      <c r="D79" s="7">
        <f t="shared" si="1"/>
        <v>522.00780144152372</v>
      </c>
    </row>
    <row r="80" spans="1:4" x14ac:dyDescent="0.25">
      <c r="A80" s="5" t="s">
        <v>146</v>
      </c>
      <c r="B80" s="7">
        <v>522.00780144152372</v>
      </c>
      <c r="C80" s="7">
        <v>2440.2225239704553</v>
      </c>
      <c r="D80" s="7">
        <f t="shared" si="1"/>
        <v>2962.2303254119788</v>
      </c>
    </row>
    <row r="81" spans="1:4" x14ac:dyDescent="0.25">
      <c r="A81" s="5" t="s">
        <v>173</v>
      </c>
      <c r="B81" s="7">
        <v>522.00780144152372</v>
      </c>
      <c r="C81" s="7">
        <v>736.37170396016904</v>
      </c>
      <c r="D81" s="7">
        <f t="shared" si="1"/>
        <v>1258.3795054016928</v>
      </c>
    </row>
    <row r="82" spans="1:4" x14ac:dyDescent="0.25">
      <c r="A82" s="5" t="s">
        <v>174</v>
      </c>
      <c r="B82" s="7">
        <v>522.00780144152372</v>
      </c>
      <c r="C82" s="7">
        <v>315.00341072433218</v>
      </c>
      <c r="D82" s="7">
        <f t="shared" si="1"/>
        <v>837.01121216585591</v>
      </c>
    </row>
    <row r="83" spans="1:4" x14ac:dyDescent="0.25">
      <c r="A83" s="5" t="s">
        <v>87</v>
      </c>
      <c r="B83" s="7">
        <v>522.00780144152372</v>
      </c>
      <c r="C83" s="7">
        <v>0</v>
      </c>
      <c r="D83" s="7">
        <f t="shared" si="1"/>
        <v>522.00780144152372</v>
      </c>
    </row>
    <row r="84" spans="1:4" x14ac:dyDescent="0.25">
      <c r="A84" s="5" t="s">
        <v>27</v>
      </c>
      <c r="B84" s="7">
        <v>0</v>
      </c>
      <c r="C84" s="7">
        <v>48.975411739750939</v>
      </c>
      <c r="D84" s="7">
        <f t="shared" si="1"/>
        <v>48.975411739750939</v>
      </c>
    </row>
    <row r="85" spans="1:4" x14ac:dyDescent="0.25">
      <c r="A85" s="5" t="s">
        <v>147</v>
      </c>
      <c r="B85" s="7">
        <v>522.00780144152372</v>
      </c>
      <c r="C85" s="7">
        <v>20764.994611037444</v>
      </c>
      <c r="D85" s="7">
        <f t="shared" si="1"/>
        <v>21287.002412478967</v>
      </c>
    </row>
    <row r="86" spans="1:4" x14ac:dyDescent="0.25">
      <c r="A86" s="5" t="s">
        <v>536</v>
      </c>
      <c r="B86" s="7">
        <v>522.00780144152372</v>
      </c>
      <c r="C86" s="7">
        <v>0</v>
      </c>
      <c r="D86" s="7">
        <f t="shared" si="1"/>
        <v>522.00780144152372</v>
      </c>
    </row>
    <row r="87" spans="1:4" x14ac:dyDescent="0.25">
      <c r="A87" s="5" t="s">
        <v>215</v>
      </c>
      <c r="B87" s="7">
        <v>522.00780144152372</v>
      </c>
      <c r="C87" s="7">
        <v>102.3429665317453</v>
      </c>
      <c r="D87" s="7">
        <f t="shared" si="1"/>
        <v>624.35076797326906</v>
      </c>
    </row>
    <row r="88" spans="1:4" x14ac:dyDescent="0.25">
      <c r="A88" s="5" t="s">
        <v>54</v>
      </c>
      <c r="B88" s="7">
        <v>414.93441578584213</v>
      </c>
      <c r="C88" s="7">
        <v>528.03935862650485</v>
      </c>
      <c r="D88" s="7">
        <f t="shared" si="1"/>
        <v>942.97377441234698</v>
      </c>
    </row>
    <row r="89" spans="1:4" x14ac:dyDescent="0.25">
      <c r="A89" s="5" t="s">
        <v>386</v>
      </c>
      <c r="B89" s="7">
        <v>522.00780144152372</v>
      </c>
      <c r="C89" s="7">
        <v>0</v>
      </c>
      <c r="D89" s="7">
        <f t="shared" si="1"/>
        <v>522.00780144152372</v>
      </c>
    </row>
    <row r="90" spans="1:4" x14ac:dyDescent="0.25">
      <c r="A90" s="5" t="s">
        <v>537</v>
      </c>
      <c r="B90" s="7">
        <v>522.00780144152372</v>
      </c>
      <c r="C90" s="7">
        <v>0</v>
      </c>
      <c r="D90" s="7">
        <f t="shared" si="1"/>
        <v>522.00780144152372</v>
      </c>
    </row>
    <row r="91" spans="1:4" x14ac:dyDescent="0.25">
      <c r="A91" s="5" t="s">
        <v>175</v>
      </c>
      <c r="B91" s="7">
        <v>522.00780144152372</v>
      </c>
      <c r="C91" s="7">
        <v>2.8937283816487054</v>
      </c>
      <c r="D91" s="7">
        <f t="shared" si="1"/>
        <v>524.90152982317238</v>
      </c>
    </row>
    <row r="92" spans="1:4" x14ac:dyDescent="0.25">
      <c r="A92" s="5" t="s">
        <v>538</v>
      </c>
      <c r="B92" s="7">
        <v>522.00780144152372</v>
      </c>
      <c r="C92" s="7">
        <v>0</v>
      </c>
      <c r="D92" s="7">
        <f t="shared" si="1"/>
        <v>522.00780144152372</v>
      </c>
    </row>
    <row r="93" spans="1:4" x14ac:dyDescent="0.25">
      <c r="A93" s="5" t="s">
        <v>64</v>
      </c>
      <c r="B93" s="7">
        <v>522.00780144152372</v>
      </c>
      <c r="C93" s="7">
        <v>8.263688724209679</v>
      </c>
      <c r="D93" s="7">
        <f t="shared" si="1"/>
        <v>530.27149016573344</v>
      </c>
    </row>
    <row r="94" spans="1:4" x14ac:dyDescent="0.25">
      <c r="A94" s="5" t="s">
        <v>341</v>
      </c>
      <c r="B94" s="7">
        <v>522.00780144152372</v>
      </c>
      <c r="C94" s="7">
        <v>0</v>
      </c>
      <c r="D94" s="7">
        <f t="shared" si="1"/>
        <v>522.00780144152372</v>
      </c>
    </row>
    <row r="95" spans="1:4" x14ac:dyDescent="0.25">
      <c r="A95" s="5" t="s">
        <v>28</v>
      </c>
      <c r="B95" s="7">
        <v>0</v>
      </c>
      <c r="C95" s="7">
        <v>48.975411739750939</v>
      </c>
      <c r="D95" s="7">
        <f t="shared" si="1"/>
        <v>48.975411739750939</v>
      </c>
    </row>
    <row r="96" spans="1:4" x14ac:dyDescent="0.25">
      <c r="A96" s="5" t="s">
        <v>302</v>
      </c>
      <c r="B96" s="7">
        <v>522.00780144152372</v>
      </c>
      <c r="C96" s="7">
        <v>0</v>
      </c>
      <c r="D96" s="7">
        <f t="shared" si="1"/>
        <v>522.00780144152372</v>
      </c>
    </row>
    <row r="97" spans="1:4" x14ac:dyDescent="0.25">
      <c r="A97" s="5" t="s">
        <v>176</v>
      </c>
      <c r="B97" s="7">
        <v>522.00780144152372</v>
      </c>
      <c r="C97" s="7">
        <v>824.8988916916843</v>
      </c>
      <c r="D97" s="7">
        <f t="shared" si="1"/>
        <v>1346.9066931332081</v>
      </c>
    </row>
    <row r="98" spans="1:4" x14ac:dyDescent="0.25">
      <c r="A98" s="5" t="s">
        <v>127</v>
      </c>
      <c r="B98" s="7">
        <v>522.00780144152372</v>
      </c>
      <c r="C98" s="7">
        <v>0</v>
      </c>
      <c r="D98" s="7">
        <f t="shared" si="1"/>
        <v>522.00780144152372</v>
      </c>
    </row>
    <row r="99" spans="1:4" x14ac:dyDescent="0.25">
      <c r="A99" s="5" t="s">
        <v>177</v>
      </c>
      <c r="B99" s="7">
        <v>522.00780144152372</v>
      </c>
      <c r="C99" s="7">
        <v>1615.049996040095</v>
      </c>
      <c r="D99" s="7">
        <f t="shared" si="1"/>
        <v>2137.0577974816188</v>
      </c>
    </row>
    <row r="100" spans="1:4" x14ac:dyDescent="0.25">
      <c r="A100" s="5" t="s">
        <v>148</v>
      </c>
      <c r="B100" s="7">
        <v>522.00780144152372</v>
      </c>
      <c r="C100" s="7">
        <v>1792.810578828829</v>
      </c>
      <c r="D100" s="7">
        <f t="shared" si="1"/>
        <v>2314.8183802703525</v>
      </c>
    </row>
    <row r="101" spans="1:4" x14ac:dyDescent="0.25">
      <c r="A101" s="5" t="s">
        <v>149</v>
      </c>
      <c r="B101" s="7">
        <v>522.00780144152372</v>
      </c>
      <c r="C101" s="7">
        <v>0</v>
      </c>
      <c r="D101" s="7">
        <f t="shared" si="1"/>
        <v>522.00780144152372</v>
      </c>
    </row>
    <row r="102" spans="1:4" x14ac:dyDescent="0.25">
      <c r="A102" s="5" t="s">
        <v>60</v>
      </c>
      <c r="B102" s="7">
        <v>522.00780144152372</v>
      </c>
      <c r="C102" s="7">
        <v>0</v>
      </c>
      <c r="D102" s="7">
        <f t="shared" si="1"/>
        <v>522.00780144152372</v>
      </c>
    </row>
    <row r="103" spans="1:4" x14ac:dyDescent="0.25">
      <c r="A103" s="5" t="s">
        <v>316</v>
      </c>
      <c r="B103" s="7">
        <v>522.00780144152372</v>
      </c>
      <c r="C103" s="7">
        <v>0</v>
      </c>
      <c r="D103" s="7">
        <f t="shared" si="1"/>
        <v>522.00780144152372</v>
      </c>
    </row>
    <row r="104" spans="1:4" x14ac:dyDescent="0.25">
      <c r="A104" s="5" t="s">
        <v>29</v>
      </c>
      <c r="B104" s="7">
        <v>0</v>
      </c>
      <c r="C104" s="7">
        <v>48.975411739750939</v>
      </c>
      <c r="D104" s="7">
        <f t="shared" si="1"/>
        <v>48.975411739750939</v>
      </c>
    </row>
    <row r="105" spans="1:4" x14ac:dyDescent="0.25">
      <c r="A105" s="5" t="s">
        <v>178</v>
      </c>
      <c r="B105" s="7">
        <v>1033.8952734937609</v>
      </c>
      <c r="C105" s="7">
        <v>493.16142211292026</v>
      </c>
      <c r="D105" s="7">
        <f t="shared" si="1"/>
        <v>1527.0566956066812</v>
      </c>
    </row>
    <row r="106" spans="1:4" x14ac:dyDescent="0.25">
      <c r="A106" s="5" t="s">
        <v>240</v>
      </c>
      <c r="B106" s="7">
        <v>522.00780144152372</v>
      </c>
      <c r="C106" s="7">
        <v>0</v>
      </c>
      <c r="D106" s="7">
        <f t="shared" si="1"/>
        <v>522.00780144152372</v>
      </c>
    </row>
    <row r="107" spans="1:4" x14ac:dyDescent="0.25">
      <c r="A107" s="5" t="s">
        <v>506</v>
      </c>
      <c r="B107" s="7">
        <v>522.00780144152372</v>
      </c>
      <c r="C107" s="7">
        <v>0</v>
      </c>
      <c r="D107" s="7">
        <f t="shared" si="1"/>
        <v>522.00780144152372</v>
      </c>
    </row>
    <row r="108" spans="1:4" x14ac:dyDescent="0.25">
      <c r="A108" s="5" t="s">
        <v>62</v>
      </c>
      <c r="B108" s="7">
        <v>522.00780144152372</v>
      </c>
      <c r="C108" s="7">
        <v>0</v>
      </c>
      <c r="D108" s="7">
        <f t="shared" si="1"/>
        <v>522.00780144152372</v>
      </c>
    </row>
    <row r="109" spans="1:4" x14ac:dyDescent="0.25">
      <c r="A109" s="5" t="s">
        <v>248</v>
      </c>
      <c r="B109" s="7">
        <v>522.00780144152372</v>
      </c>
      <c r="C109" s="7">
        <v>0</v>
      </c>
      <c r="D109" s="7">
        <f t="shared" si="1"/>
        <v>522.00780144152372</v>
      </c>
    </row>
    <row r="110" spans="1:4" x14ac:dyDescent="0.25">
      <c r="A110" s="5" t="s">
        <v>150</v>
      </c>
      <c r="B110" s="7">
        <v>522.00780144152372</v>
      </c>
      <c r="C110" s="7">
        <v>0</v>
      </c>
      <c r="D110" s="7">
        <f t="shared" si="1"/>
        <v>522.00780144152372</v>
      </c>
    </row>
    <row r="111" spans="1:4" x14ac:dyDescent="0.25">
      <c r="A111" s="5" t="s">
        <v>151</v>
      </c>
      <c r="B111" s="7">
        <v>522.00780144152372</v>
      </c>
      <c r="C111" s="7">
        <v>0</v>
      </c>
      <c r="D111" s="7">
        <f t="shared" si="1"/>
        <v>522.00780144152372</v>
      </c>
    </row>
    <row r="112" spans="1:4" x14ac:dyDescent="0.25">
      <c r="A112" s="5" t="s">
        <v>303</v>
      </c>
      <c r="B112" s="7">
        <v>522.00780144152372</v>
      </c>
      <c r="C112" s="7">
        <v>0</v>
      </c>
      <c r="D112" s="7">
        <f t="shared" si="1"/>
        <v>522.00780144152372</v>
      </c>
    </row>
    <row r="113" spans="1:4" x14ac:dyDescent="0.25">
      <c r="A113" s="5" t="s">
        <v>179</v>
      </c>
      <c r="B113" s="7">
        <v>522.00780144152372</v>
      </c>
      <c r="C113" s="7">
        <v>778.82883429362516</v>
      </c>
      <c r="D113" s="7">
        <f t="shared" si="1"/>
        <v>1300.8366357351488</v>
      </c>
    </row>
    <row r="114" spans="1:4" x14ac:dyDescent="0.25">
      <c r="A114" s="5" t="s">
        <v>208</v>
      </c>
      <c r="B114" s="7">
        <v>522.00780144152372</v>
      </c>
      <c r="C114" s="7">
        <v>0</v>
      </c>
      <c r="D114" s="7">
        <f t="shared" si="1"/>
        <v>522.00780144152372</v>
      </c>
    </row>
    <row r="115" spans="1:4" x14ac:dyDescent="0.25">
      <c r="A115" s="5" t="s">
        <v>397</v>
      </c>
      <c r="B115" s="7">
        <v>522.00780144152372</v>
      </c>
      <c r="C115" s="7">
        <v>0</v>
      </c>
      <c r="D115" s="7">
        <f t="shared" si="1"/>
        <v>522.00780144152372</v>
      </c>
    </row>
    <row r="116" spans="1:4" x14ac:dyDescent="0.25">
      <c r="A116" s="5" t="s">
        <v>101</v>
      </c>
      <c r="B116" s="7">
        <v>522.00780144152372</v>
      </c>
      <c r="C116" s="7">
        <v>1194.7301870332265</v>
      </c>
      <c r="D116" s="7">
        <f t="shared" si="1"/>
        <v>1716.7379884747502</v>
      </c>
    </row>
    <row r="117" spans="1:4" x14ac:dyDescent="0.25">
      <c r="A117" s="5" t="s">
        <v>438</v>
      </c>
      <c r="B117" s="7">
        <v>522.00780144152372</v>
      </c>
      <c r="C117" s="7">
        <v>0</v>
      </c>
      <c r="D117" s="7">
        <f t="shared" si="1"/>
        <v>522.00780144152372</v>
      </c>
    </row>
    <row r="118" spans="1:4" x14ac:dyDescent="0.25">
      <c r="A118" s="5" t="s">
        <v>141</v>
      </c>
      <c r="B118" s="7">
        <v>522.00780144152372</v>
      </c>
      <c r="C118" s="7">
        <v>1767.2463656176483</v>
      </c>
      <c r="D118" s="7">
        <f t="shared" si="1"/>
        <v>2289.2541670591718</v>
      </c>
    </row>
    <row r="119" spans="1:4" x14ac:dyDescent="0.25">
      <c r="A119" s="5" t="s">
        <v>30</v>
      </c>
      <c r="B119" s="7">
        <v>0</v>
      </c>
      <c r="C119" s="7">
        <v>48.975411739750939</v>
      </c>
      <c r="D119" s="7">
        <f t="shared" si="1"/>
        <v>48.975411739750939</v>
      </c>
    </row>
    <row r="120" spans="1:4" x14ac:dyDescent="0.25">
      <c r="A120" s="5" t="s">
        <v>9</v>
      </c>
      <c r="B120" s="7">
        <v>522.00780144152372</v>
      </c>
      <c r="C120" s="7">
        <v>0</v>
      </c>
      <c r="D120" s="7">
        <f t="shared" si="1"/>
        <v>522.00780144152372</v>
      </c>
    </row>
    <row r="121" spans="1:4" x14ac:dyDescent="0.25">
      <c r="A121" s="5" t="s">
        <v>232</v>
      </c>
      <c r="B121" s="7">
        <v>522.00780144152372</v>
      </c>
      <c r="C121" s="7">
        <v>0</v>
      </c>
      <c r="D121" s="7">
        <f t="shared" si="1"/>
        <v>522.00780144152372</v>
      </c>
    </row>
    <row r="122" spans="1:4" x14ac:dyDescent="0.25">
      <c r="A122" s="5" t="s">
        <v>317</v>
      </c>
      <c r="B122" s="7">
        <v>522.00780144152372</v>
      </c>
      <c r="C122" s="7">
        <v>0</v>
      </c>
      <c r="D122" s="7">
        <f t="shared" si="1"/>
        <v>522.00780144152372</v>
      </c>
    </row>
    <row r="123" spans="1:4" x14ac:dyDescent="0.25">
      <c r="A123" s="5" t="s">
        <v>181</v>
      </c>
      <c r="B123" s="7">
        <v>522.00780144152372</v>
      </c>
      <c r="C123" s="7">
        <v>191.36068450828679</v>
      </c>
      <c r="D123" s="7">
        <f t="shared" si="1"/>
        <v>713.36848594981052</v>
      </c>
    </row>
    <row r="124" spans="1:4" x14ac:dyDescent="0.25">
      <c r="A124" s="5" t="s">
        <v>152</v>
      </c>
      <c r="B124" s="7">
        <v>522.00780144152372</v>
      </c>
      <c r="C124" s="7">
        <v>0</v>
      </c>
      <c r="D124" s="7">
        <f t="shared" si="1"/>
        <v>522.00780144152372</v>
      </c>
    </row>
    <row r="125" spans="1:4" x14ac:dyDescent="0.25">
      <c r="A125" s="5" t="s">
        <v>55</v>
      </c>
      <c r="B125" s="7">
        <v>522.00780144152372</v>
      </c>
      <c r="C125" s="7">
        <v>2.9993451089861123E-3</v>
      </c>
      <c r="D125" s="7">
        <f t="shared" si="1"/>
        <v>522.01080078663267</v>
      </c>
    </row>
    <row r="126" spans="1:4" x14ac:dyDescent="0.25">
      <c r="A126" s="5" t="s">
        <v>134</v>
      </c>
      <c r="B126" s="7">
        <v>0</v>
      </c>
      <c r="C126" s="7">
        <v>597.0360203607479</v>
      </c>
      <c r="D126" s="7">
        <f t="shared" si="1"/>
        <v>597.0360203607479</v>
      </c>
    </row>
    <row r="127" spans="1:4" x14ac:dyDescent="0.25">
      <c r="A127" s="5" t="s">
        <v>539</v>
      </c>
      <c r="B127" s="7">
        <v>522.00780144152372</v>
      </c>
      <c r="C127" s="7">
        <v>0</v>
      </c>
      <c r="D127" s="7">
        <f t="shared" si="1"/>
        <v>522.00780144152372</v>
      </c>
    </row>
    <row r="128" spans="1:4" x14ac:dyDescent="0.25">
      <c r="A128" s="5" t="s">
        <v>153</v>
      </c>
      <c r="B128" s="7">
        <v>522.00780144152372</v>
      </c>
      <c r="C128" s="7">
        <v>0</v>
      </c>
      <c r="D128" s="7">
        <f t="shared" si="1"/>
        <v>522.00780144152372</v>
      </c>
    </row>
    <row r="129" spans="1:4" x14ac:dyDescent="0.25">
      <c r="A129" s="5" t="s">
        <v>222</v>
      </c>
      <c r="B129" s="7">
        <v>522.00780144152372</v>
      </c>
      <c r="C129" s="7">
        <v>0</v>
      </c>
      <c r="D129" s="7">
        <f t="shared" si="1"/>
        <v>522.00780144152372</v>
      </c>
    </row>
    <row r="130" spans="1:4" x14ac:dyDescent="0.25">
      <c r="A130" s="5" t="s">
        <v>503</v>
      </c>
      <c r="B130" s="7">
        <v>522.00780144152372</v>
      </c>
      <c r="C130" s="7">
        <v>0</v>
      </c>
      <c r="D130" s="7">
        <f t="shared" si="1"/>
        <v>522.00780144152372</v>
      </c>
    </row>
    <row r="131" spans="1:4" x14ac:dyDescent="0.25">
      <c r="A131" s="5" t="s">
        <v>122</v>
      </c>
      <c r="B131" s="7">
        <v>522.00780144152372</v>
      </c>
      <c r="C131" s="7">
        <v>0</v>
      </c>
      <c r="D131" s="7">
        <f t="shared" si="1"/>
        <v>522.00780144152372</v>
      </c>
    </row>
    <row r="132" spans="1:4" x14ac:dyDescent="0.25">
      <c r="A132" s="5" t="s">
        <v>31</v>
      </c>
      <c r="B132" s="7">
        <v>0</v>
      </c>
      <c r="C132" s="7">
        <v>48.975411739750939</v>
      </c>
      <c r="D132" s="7">
        <f t="shared" si="1"/>
        <v>48.975411739750939</v>
      </c>
    </row>
    <row r="133" spans="1:4" x14ac:dyDescent="0.25">
      <c r="A133" s="5" t="s">
        <v>305</v>
      </c>
      <c r="B133" s="7">
        <v>522.00780144152372</v>
      </c>
      <c r="C133" s="7">
        <v>0</v>
      </c>
      <c r="D133" s="7">
        <f t="shared" si="1"/>
        <v>522.00780144152372</v>
      </c>
    </row>
    <row r="134" spans="1:4" x14ac:dyDescent="0.25">
      <c r="A134" s="5" t="s">
        <v>540</v>
      </c>
      <c r="B134" s="7">
        <v>309.48042885395938</v>
      </c>
      <c r="C134" s="7">
        <v>0</v>
      </c>
      <c r="D134" s="7">
        <f t="shared" si="1"/>
        <v>309.48042885395938</v>
      </c>
    </row>
    <row r="135" spans="1:4" x14ac:dyDescent="0.25">
      <c r="A135" s="5" t="s">
        <v>32</v>
      </c>
      <c r="B135" s="7">
        <v>0</v>
      </c>
      <c r="C135" s="7">
        <v>48.975411739750939</v>
      </c>
      <c r="D135" s="7">
        <f t="shared" si="1"/>
        <v>48.975411739750939</v>
      </c>
    </row>
    <row r="136" spans="1:4" x14ac:dyDescent="0.25">
      <c r="A136" s="5" t="s">
        <v>502</v>
      </c>
      <c r="B136" s="7">
        <v>522.00780144152372</v>
      </c>
      <c r="C136" s="7">
        <v>0</v>
      </c>
      <c r="D136" s="7">
        <f t="shared" si="1"/>
        <v>522.00780144152372</v>
      </c>
    </row>
    <row r="137" spans="1:4" x14ac:dyDescent="0.25">
      <c r="A137" s="5" t="s">
        <v>306</v>
      </c>
      <c r="B137" s="7">
        <v>522.00780144152372</v>
      </c>
      <c r="C137" s="7">
        <v>0</v>
      </c>
      <c r="D137" s="7">
        <f t="shared" si="1"/>
        <v>522.00780144152372</v>
      </c>
    </row>
    <row r="138" spans="1:4" x14ac:dyDescent="0.25">
      <c r="A138" s="5" t="s">
        <v>249</v>
      </c>
      <c r="B138" s="7">
        <v>522.00780144152372</v>
      </c>
      <c r="C138" s="7">
        <v>0</v>
      </c>
      <c r="D138" s="7">
        <f t="shared" si="1"/>
        <v>522.00780144152372</v>
      </c>
    </row>
    <row r="139" spans="1:4" x14ac:dyDescent="0.25">
      <c r="A139" s="5" t="s">
        <v>182</v>
      </c>
      <c r="B139" s="7">
        <v>522.00780144152372</v>
      </c>
      <c r="C139" s="7">
        <v>74.79981786271037</v>
      </c>
      <c r="D139" s="7">
        <f t="shared" si="1"/>
        <v>596.80761930423409</v>
      </c>
    </row>
    <row r="140" spans="1:4" x14ac:dyDescent="0.25">
      <c r="A140" s="5" t="s">
        <v>105</v>
      </c>
      <c r="B140" s="7">
        <v>522.00780144152372</v>
      </c>
      <c r="C140" s="7">
        <v>34.722502065410339</v>
      </c>
      <c r="D140" s="7">
        <f t="shared" ref="D140:D203" si="2">SUM(B140:C140)</f>
        <v>556.73030350693409</v>
      </c>
    </row>
    <row r="141" spans="1:4" x14ac:dyDescent="0.25">
      <c r="A141" s="5" t="s">
        <v>258</v>
      </c>
      <c r="B141" s="7">
        <v>522.00780144152372</v>
      </c>
      <c r="C141" s="7">
        <v>0</v>
      </c>
      <c r="D141" s="7">
        <f t="shared" si="2"/>
        <v>522.00780144152372</v>
      </c>
    </row>
    <row r="142" spans="1:4" x14ac:dyDescent="0.25">
      <c r="A142" s="5" t="s">
        <v>33</v>
      </c>
      <c r="B142" s="7">
        <v>0</v>
      </c>
      <c r="C142" s="7">
        <v>48.975411739750939</v>
      </c>
      <c r="D142" s="7">
        <f t="shared" si="2"/>
        <v>48.975411739750939</v>
      </c>
    </row>
    <row r="143" spans="1:4" x14ac:dyDescent="0.25">
      <c r="A143" s="5" t="s">
        <v>277</v>
      </c>
      <c r="B143" s="7">
        <v>522.00780144152372</v>
      </c>
      <c r="C143" s="7">
        <v>0</v>
      </c>
      <c r="D143" s="7">
        <f t="shared" si="2"/>
        <v>522.00780144152372</v>
      </c>
    </row>
    <row r="144" spans="1:4" x14ac:dyDescent="0.25">
      <c r="A144" s="5" t="s">
        <v>73</v>
      </c>
      <c r="B144" s="7">
        <v>522.00780144152372</v>
      </c>
      <c r="C144" s="7">
        <v>677.35221374137325</v>
      </c>
      <c r="D144" s="7">
        <f t="shared" si="2"/>
        <v>1199.3600151828969</v>
      </c>
    </row>
    <row r="145" spans="1:4" x14ac:dyDescent="0.25">
      <c r="A145" s="5" t="s">
        <v>363</v>
      </c>
      <c r="B145" s="7">
        <v>522.00780144152372</v>
      </c>
      <c r="C145" s="7">
        <v>0</v>
      </c>
      <c r="D145" s="7">
        <f t="shared" si="2"/>
        <v>522.00780144152372</v>
      </c>
    </row>
    <row r="146" spans="1:4" x14ac:dyDescent="0.25">
      <c r="A146" s="5" t="s">
        <v>223</v>
      </c>
      <c r="B146" s="7">
        <v>522.00780144152372</v>
      </c>
      <c r="C146" s="7">
        <v>0</v>
      </c>
      <c r="D146" s="7">
        <f t="shared" si="2"/>
        <v>522.00780144152372</v>
      </c>
    </row>
    <row r="147" spans="1:4" x14ac:dyDescent="0.25">
      <c r="A147" s="5" t="s">
        <v>287</v>
      </c>
      <c r="B147" s="7">
        <v>522.00780144152372</v>
      </c>
      <c r="C147" s="7">
        <v>0</v>
      </c>
      <c r="D147" s="7">
        <f t="shared" si="2"/>
        <v>522.00780144152372</v>
      </c>
    </row>
    <row r="148" spans="1:4" x14ac:dyDescent="0.25">
      <c r="A148" s="5" t="s">
        <v>204</v>
      </c>
      <c r="B148" s="7">
        <v>522.00780144152372</v>
      </c>
      <c r="C148" s="7">
        <v>0</v>
      </c>
      <c r="D148" s="7">
        <f t="shared" si="2"/>
        <v>522.00780144152372</v>
      </c>
    </row>
    <row r="149" spans="1:4" x14ac:dyDescent="0.25">
      <c r="A149" s="5" t="s">
        <v>53</v>
      </c>
      <c r="B149" s="7">
        <v>522.00780144152372</v>
      </c>
      <c r="C149" s="7">
        <v>981.311313013784</v>
      </c>
      <c r="D149" s="7">
        <f t="shared" si="2"/>
        <v>1503.3191144553077</v>
      </c>
    </row>
    <row r="150" spans="1:4" x14ac:dyDescent="0.25">
      <c r="A150" s="5" t="s">
        <v>343</v>
      </c>
      <c r="B150" s="7">
        <v>522.00780144152372</v>
      </c>
      <c r="C150" s="7">
        <v>0</v>
      </c>
      <c r="D150" s="7">
        <f t="shared" si="2"/>
        <v>522.00780144152372</v>
      </c>
    </row>
    <row r="151" spans="1:4" x14ac:dyDescent="0.25">
      <c r="A151" s="5" t="s">
        <v>231</v>
      </c>
      <c r="B151" s="7">
        <v>522.00780144152372</v>
      </c>
      <c r="C151" s="7">
        <v>0</v>
      </c>
      <c r="D151" s="7">
        <f t="shared" si="2"/>
        <v>522.00780144152372</v>
      </c>
    </row>
    <row r="152" spans="1:4" x14ac:dyDescent="0.25">
      <c r="A152" s="5" t="s">
        <v>250</v>
      </c>
      <c r="B152" s="7">
        <v>522.00780144152372</v>
      </c>
      <c r="C152" s="7">
        <v>0</v>
      </c>
      <c r="D152" s="7">
        <f t="shared" si="2"/>
        <v>522.00780144152372</v>
      </c>
    </row>
    <row r="153" spans="1:4" x14ac:dyDescent="0.25">
      <c r="A153" s="5" t="s">
        <v>332</v>
      </c>
      <c r="B153" s="7">
        <v>522.00780144152372</v>
      </c>
      <c r="C153" s="7">
        <v>0</v>
      </c>
      <c r="D153" s="7">
        <f t="shared" si="2"/>
        <v>522.00780144152372</v>
      </c>
    </row>
    <row r="154" spans="1:4" x14ac:dyDescent="0.25">
      <c r="A154" s="5" t="s">
        <v>154</v>
      </c>
      <c r="B154" s="7">
        <v>522.00780144152372</v>
      </c>
      <c r="C154" s="7">
        <v>589.52032588629174</v>
      </c>
      <c r="D154" s="7">
        <f t="shared" si="2"/>
        <v>1111.5281273278156</v>
      </c>
    </row>
    <row r="155" spans="1:4" x14ac:dyDescent="0.25">
      <c r="A155" s="5" t="s">
        <v>155</v>
      </c>
      <c r="B155" s="7">
        <v>522.00780144152372</v>
      </c>
      <c r="C155" s="7">
        <v>0</v>
      </c>
      <c r="D155" s="7">
        <f t="shared" si="2"/>
        <v>522.00780144152372</v>
      </c>
    </row>
    <row r="156" spans="1:4" x14ac:dyDescent="0.25">
      <c r="A156" s="5" t="s">
        <v>334</v>
      </c>
      <c r="B156" s="7">
        <v>522.00780144152372</v>
      </c>
      <c r="C156" s="7">
        <v>0</v>
      </c>
      <c r="D156" s="7">
        <f t="shared" si="2"/>
        <v>522.00780144152372</v>
      </c>
    </row>
    <row r="157" spans="1:4" x14ac:dyDescent="0.25">
      <c r="A157" s="5" t="s">
        <v>541</v>
      </c>
      <c r="B157" s="7">
        <v>522.00780144152372</v>
      </c>
      <c r="C157" s="7">
        <v>0</v>
      </c>
      <c r="D157" s="7">
        <f t="shared" si="2"/>
        <v>522.00780144152372</v>
      </c>
    </row>
    <row r="158" spans="1:4" x14ac:dyDescent="0.25">
      <c r="A158" s="5" t="s">
        <v>333</v>
      </c>
      <c r="B158" s="7">
        <v>522.00780144152372</v>
      </c>
      <c r="C158" s="7">
        <v>0</v>
      </c>
      <c r="D158" s="7">
        <f t="shared" si="2"/>
        <v>522.00780144152372</v>
      </c>
    </row>
    <row r="159" spans="1:4" x14ac:dyDescent="0.25">
      <c r="A159" s="5" t="s">
        <v>80</v>
      </c>
      <c r="B159" s="7">
        <v>522.00780144152372</v>
      </c>
      <c r="C159" s="7">
        <v>0</v>
      </c>
      <c r="D159" s="7">
        <f t="shared" si="2"/>
        <v>522.00780144152372</v>
      </c>
    </row>
    <row r="160" spans="1:4" x14ac:dyDescent="0.25">
      <c r="A160" s="5" t="s">
        <v>34</v>
      </c>
      <c r="B160" s="7">
        <v>0</v>
      </c>
      <c r="C160" s="7">
        <v>48.975411739750939</v>
      </c>
      <c r="D160" s="7">
        <f t="shared" si="2"/>
        <v>48.975411739750939</v>
      </c>
    </row>
    <row r="161" spans="1:4" x14ac:dyDescent="0.25">
      <c r="A161" s="5" t="s">
        <v>542</v>
      </c>
      <c r="B161" s="7">
        <v>618.96085770791876</v>
      </c>
      <c r="C161" s="7">
        <v>0</v>
      </c>
      <c r="D161" s="7">
        <f t="shared" si="2"/>
        <v>618.96085770791876</v>
      </c>
    </row>
    <row r="162" spans="1:4" x14ac:dyDescent="0.25">
      <c r="A162" s="5" t="s">
        <v>251</v>
      </c>
      <c r="B162" s="7">
        <v>522.00780144152372</v>
      </c>
      <c r="C162" s="7">
        <v>0</v>
      </c>
      <c r="D162" s="7">
        <f t="shared" si="2"/>
        <v>522.00780144152372</v>
      </c>
    </row>
    <row r="163" spans="1:4" x14ac:dyDescent="0.25">
      <c r="A163" s="5" t="s">
        <v>35</v>
      </c>
      <c r="B163" s="7">
        <v>0</v>
      </c>
      <c r="C163" s="7">
        <v>48.975411739750939</v>
      </c>
      <c r="D163" s="7">
        <f t="shared" si="2"/>
        <v>48.975411739750939</v>
      </c>
    </row>
    <row r="164" spans="1:4" x14ac:dyDescent="0.25">
      <c r="A164" s="5" t="s">
        <v>12</v>
      </c>
      <c r="B164" s="7">
        <v>522.00780144152372</v>
      </c>
      <c r="C164" s="7">
        <v>0</v>
      </c>
      <c r="D164" s="7">
        <f t="shared" si="2"/>
        <v>522.00780144152372</v>
      </c>
    </row>
    <row r="165" spans="1:4" x14ac:dyDescent="0.25">
      <c r="A165" s="5" t="s">
        <v>225</v>
      </c>
      <c r="B165" s="7">
        <v>34139.070948293142</v>
      </c>
      <c r="C165" s="7">
        <v>28323.636554445176</v>
      </c>
      <c r="D165" s="7">
        <f t="shared" si="2"/>
        <v>62462.707502738318</v>
      </c>
    </row>
    <row r="166" spans="1:4" x14ac:dyDescent="0.25">
      <c r="A166" s="5" t="s">
        <v>125</v>
      </c>
      <c r="B166" s="7">
        <v>522.00780144152372</v>
      </c>
      <c r="C166" s="7">
        <v>1270.5460278932283</v>
      </c>
      <c r="D166" s="7">
        <f t="shared" si="2"/>
        <v>1792.553829334752</v>
      </c>
    </row>
    <row r="167" spans="1:4" x14ac:dyDescent="0.25">
      <c r="A167" s="5" t="s">
        <v>68</v>
      </c>
      <c r="B167" s="7">
        <v>522.00780144152372</v>
      </c>
      <c r="C167" s="7">
        <v>0</v>
      </c>
      <c r="D167" s="7">
        <f t="shared" si="2"/>
        <v>522.00780144152372</v>
      </c>
    </row>
    <row r="168" spans="1:4" x14ac:dyDescent="0.25">
      <c r="A168" s="5" t="s">
        <v>36</v>
      </c>
      <c r="B168" s="7">
        <v>0</v>
      </c>
      <c r="C168" s="7">
        <v>48.975411739750939</v>
      </c>
      <c r="D168" s="7">
        <f t="shared" si="2"/>
        <v>48.975411739750939</v>
      </c>
    </row>
    <row r="169" spans="1:4" x14ac:dyDescent="0.25">
      <c r="A169" s="5" t="s">
        <v>91</v>
      </c>
      <c r="B169" s="7">
        <v>522.00780144152372</v>
      </c>
      <c r="C169" s="7">
        <v>1383.6755423510767</v>
      </c>
      <c r="D169" s="7">
        <f t="shared" si="2"/>
        <v>1905.6833437926005</v>
      </c>
    </row>
    <row r="170" spans="1:4" x14ac:dyDescent="0.25">
      <c r="A170" s="5" t="s">
        <v>183</v>
      </c>
      <c r="B170" s="7">
        <v>522.00780144152372</v>
      </c>
      <c r="C170" s="7">
        <v>337.72376576801133</v>
      </c>
      <c r="D170" s="7">
        <f t="shared" si="2"/>
        <v>859.73156720953511</v>
      </c>
    </row>
    <row r="171" spans="1:4" x14ac:dyDescent="0.25">
      <c r="A171" s="5" t="s">
        <v>130</v>
      </c>
      <c r="B171" s="7">
        <v>522.00780144152372</v>
      </c>
      <c r="C171" s="7">
        <v>128.80777550894129</v>
      </c>
      <c r="D171" s="7">
        <f t="shared" si="2"/>
        <v>650.81557695046502</v>
      </c>
    </row>
    <row r="172" spans="1:4" x14ac:dyDescent="0.25">
      <c r="A172" s="5" t="s">
        <v>7</v>
      </c>
      <c r="B172" s="7">
        <v>1033.8952734937609</v>
      </c>
      <c r="C172" s="7">
        <v>0.39902531399816016</v>
      </c>
      <c r="D172" s="7">
        <f t="shared" si="2"/>
        <v>1034.2942988077591</v>
      </c>
    </row>
    <row r="173" spans="1:4" x14ac:dyDescent="0.25">
      <c r="A173" s="5" t="s">
        <v>291</v>
      </c>
      <c r="B173" s="7">
        <v>522.00780144152372</v>
      </c>
      <c r="C173" s="7">
        <v>48.975411739750939</v>
      </c>
      <c r="D173" s="7">
        <f t="shared" si="2"/>
        <v>570.98321318127466</v>
      </c>
    </row>
    <row r="174" spans="1:4" x14ac:dyDescent="0.25">
      <c r="A174" s="5" t="s">
        <v>391</v>
      </c>
      <c r="B174" s="7">
        <v>0</v>
      </c>
      <c r="C174" s="7">
        <v>48.975411739750939</v>
      </c>
      <c r="D174" s="7">
        <f t="shared" si="2"/>
        <v>48.975411739750939</v>
      </c>
    </row>
    <row r="175" spans="1:4" x14ac:dyDescent="0.25">
      <c r="A175" s="5" t="s">
        <v>82</v>
      </c>
      <c r="B175" s="7">
        <v>1033.8952734937609</v>
      </c>
      <c r="C175" s="7">
        <v>8059.1580478715823</v>
      </c>
      <c r="D175" s="7">
        <f t="shared" si="2"/>
        <v>9093.0533213653434</v>
      </c>
    </row>
    <row r="176" spans="1:4" x14ac:dyDescent="0.25">
      <c r="A176" s="5" t="s">
        <v>292</v>
      </c>
      <c r="B176" s="7">
        <v>522.00780144152372</v>
      </c>
      <c r="C176" s="7">
        <v>0</v>
      </c>
      <c r="D176" s="7">
        <f t="shared" si="2"/>
        <v>522.00780144152372</v>
      </c>
    </row>
    <row r="177" spans="1:4" x14ac:dyDescent="0.25">
      <c r="A177" s="5" t="s">
        <v>543</v>
      </c>
      <c r="B177" s="7">
        <v>522.00780144152372</v>
      </c>
      <c r="C177" s="7">
        <v>0</v>
      </c>
      <c r="D177" s="7">
        <f t="shared" si="2"/>
        <v>522.00780144152372</v>
      </c>
    </row>
    <row r="178" spans="1:4" x14ac:dyDescent="0.25">
      <c r="A178" s="5" t="s">
        <v>156</v>
      </c>
      <c r="B178" s="7">
        <v>522.00780144152372</v>
      </c>
      <c r="C178" s="7">
        <v>5.9548170042605921</v>
      </c>
      <c r="D178" s="7">
        <f t="shared" si="2"/>
        <v>527.9626184457843</v>
      </c>
    </row>
    <row r="179" spans="1:4" x14ac:dyDescent="0.25">
      <c r="A179" s="5" t="s">
        <v>157</v>
      </c>
      <c r="B179" s="7">
        <v>522.00780144152372</v>
      </c>
      <c r="C179" s="7">
        <v>208.68584494160865</v>
      </c>
      <c r="D179" s="7">
        <f t="shared" si="2"/>
        <v>730.69364638313232</v>
      </c>
    </row>
    <row r="180" spans="1:4" x14ac:dyDescent="0.25">
      <c r="A180" s="5" t="s">
        <v>184</v>
      </c>
      <c r="B180" s="7">
        <v>522.00780144152372</v>
      </c>
      <c r="C180" s="7">
        <v>125.35316614956562</v>
      </c>
      <c r="D180" s="7">
        <f t="shared" si="2"/>
        <v>647.36096759108932</v>
      </c>
    </row>
    <row r="181" spans="1:4" x14ac:dyDescent="0.25">
      <c r="A181" s="5" t="s">
        <v>252</v>
      </c>
      <c r="B181" s="7">
        <v>522.00780144152372</v>
      </c>
      <c r="C181" s="7">
        <v>0</v>
      </c>
      <c r="D181" s="7">
        <f t="shared" si="2"/>
        <v>522.00780144152372</v>
      </c>
    </row>
    <row r="182" spans="1:4" x14ac:dyDescent="0.25">
      <c r="A182" s="5" t="s">
        <v>237</v>
      </c>
      <c r="B182" s="7">
        <v>522.00780144152372</v>
      </c>
      <c r="C182" s="7">
        <v>842.68346347086663</v>
      </c>
      <c r="D182" s="7">
        <f t="shared" si="2"/>
        <v>1364.6912649123904</v>
      </c>
    </row>
    <row r="183" spans="1:4" x14ac:dyDescent="0.25">
      <c r="A183" s="5" t="s">
        <v>242</v>
      </c>
      <c r="B183" s="7">
        <v>522.00780144152372</v>
      </c>
      <c r="C183" s="7">
        <v>0</v>
      </c>
      <c r="D183" s="7">
        <f t="shared" si="2"/>
        <v>522.00780144152372</v>
      </c>
    </row>
    <row r="184" spans="1:4" x14ac:dyDescent="0.25">
      <c r="A184" s="5" t="s">
        <v>37</v>
      </c>
      <c r="B184" s="7">
        <v>0</v>
      </c>
      <c r="C184" s="7">
        <v>48.975411739750939</v>
      </c>
      <c r="D184" s="7">
        <f t="shared" si="2"/>
        <v>48.975411739750939</v>
      </c>
    </row>
    <row r="185" spans="1:4" x14ac:dyDescent="0.25">
      <c r="A185" s="5" t="s">
        <v>38</v>
      </c>
      <c r="B185" s="7">
        <v>0</v>
      </c>
      <c r="C185" s="7">
        <v>48.975411739750939</v>
      </c>
      <c r="D185" s="7">
        <f t="shared" si="2"/>
        <v>48.975411739750939</v>
      </c>
    </row>
    <row r="186" spans="1:4" x14ac:dyDescent="0.25">
      <c r="A186" s="5" t="s">
        <v>288</v>
      </c>
      <c r="B186" s="7">
        <v>522.00780144152372</v>
      </c>
      <c r="C186" s="7">
        <v>0</v>
      </c>
      <c r="D186" s="7">
        <f t="shared" si="2"/>
        <v>522.00780144152372</v>
      </c>
    </row>
    <row r="187" spans="1:4" x14ac:dyDescent="0.25">
      <c r="A187" s="5" t="s">
        <v>39</v>
      </c>
      <c r="B187" s="7">
        <v>0</v>
      </c>
      <c r="C187" s="7">
        <v>48.975411739750939</v>
      </c>
      <c r="D187" s="7">
        <f t="shared" si="2"/>
        <v>48.975411739750939</v>
      </c>
    </row>
    <row r="188" spans="1:4" x14ac:dyDescent="0.25">
      <c r="A188" s="5" t="s">
        <v>379</v>
      </c>
      <c r="B188" s="7">
        <v>522.00780144152372</v>
      </c>
      <c r="C188" s="7">
        <v>0</v>
      </c>
      <c r="D188" s="7">
        <f t="shared" si="2"/>
        <v>522.00780144152372</v>
      </c>
    </row>
    <row r="189" spans="1:4" x14ac:dyDescent="0.25">
      <c r="A189" s="5" t="s">
        <v>544</v>
      </c>
      <c r="B189" s="7">
        <v>522.00780144152372</v>
      </c>
      <c r="C189" s="7">
        <v>0</v>
      </c>
      <c r="D189" s="7">
        <f t="shared" si="2"/>
        <v>522.00780144152372</v>
      </c>
    </row>
    <row r="190" spans="1:4" x14ac:dyDescent="0.25">
      <c r="A190" s="5" t="s">
        <v>10</v>
      </c>
      <c r="B190" s="7">
        <v>1033.8952734937609</v>
      </c>
      <c r="C190" s="7">
        <v>2269.2597956877999</v>
      </c>
      <c r="D190" s="7">
        <f t="shared" si="2"/>
        <v>3303.155069181561</v>
      </c>
    </row>
    <row r="191" spans="1:4" x14ac:dyDescent="0.25">
      <c r="A191" s="5" t="s">
        <v>76</v>
      </c>
      <c r="B191" s="7">
        <v>522.00780144152372</v>
      </c>
      <c r="C191" s="7">
        <v>0</v>
      </c>
      <c r="D191" s="7">
        <f t="shared" si="2"/>
        <v>522.00780144152372</v>
      </c>
    </row>
    <row r="192" spans="1:4" x14ac:dyDescent="0.25">
      <c r="A192" s="5" t="s">
        <v>253</v>
      </c>
      <c r="B192" s="7">
        <v>522.00780144152372</v>
      </c>
      <c r="C192" s="7">
        <v>0</v>
      </c>
      <c r="D192" s="7">
        <f t="shared" si="2"/>
        <v>522.00780144152372</v>
      </c>
    </row>
    <row r="193" spans="1:4" x14ac:dyDescent="0.25">
      <c r="A193" s="5" t="s">
        <v>254</v>
      </c>
      <c r="B193" s="7">
        <v>522.00780144152372</v>
      </c>
      <c r="C193" s="7">
        <v>0</v>
      </c>
      <c r="D193" s="7">
        <f t="shared" si="2"/>
        <v>522.00780144152372</v>
      </c>
    </row>
    <row r="194" spans="1:4" x14ac:dyDescent="0.25">
      <c r="A194" s="5" t="s">
        <v>545</v>
      </c>
      <c r="B194" s="7">
        <v>522.00780144152372</v>
      </c>
      <c r="C194" s="7">
        <v>0</v>
      </c>
      <c r="D194" s="7">
        <f t="shared" si="2"/>
        <v>522.00780144152372</v>
      </c>
    </row>
    <row r="195" spans="1:4" x14ac:dyDescent="0.25">
      <c r="A195" s="5" t="s">
        <v>293</v>
      </c>
      <c r="B195" s="7">
        <v>522.00780144152372</v>
      </c>
      <c r="C195" s="7">
        <v>0</v>
      </c>
      <c r="D195" s="7">
        <f t="shared" si="2"/>
        <v>522.00780144152372</v>
      </c>
    </row>
    <row r="196" spans="1:4" x14ac:dyDescent="0.25">
      <c r="A196" s="5" t="s">
        <v>17</v>
      </c>
      <c r="B196" s="7">
        <v>522.00780144152372</v>
      </c>
      <c r="C196" s="7">
        <v>0</v>
      </c>
      <c r="D196" s="7">
        <f t="shared" si="2"/>
        <v>522.00780144152372</v>
      </c>
    </row>
    <row r="197" spans="1:4" x14ac:dyDescent="0.25">
      <c r="A197" s="5" t="s">
        <v>364</v>
      </c>
      <c r="B197" s="7">
        <v>1033.8952734937609</v>
      </c>
      <c r="C197" s="7">
        <v>0</v>
      </c>
      <c r="D197" s="7">
        <f t="shared" si="2"/>
        <v>1033.8952734937609</v>
      </c>
    </row>
    <row r="198" spans="1:4" x14ac:dyDescent="0.25">
      <c r="A198" s="5" t="s">
        <v>546</v>
      </c>
      <c r="B198" s="7">
        <v>522.00780144152372</v>
      </c>
      <c r="C198" s="7">
        <v>10.206666528612416</v>
      </c>
      <c r="D198" s="7">
        <f t="shared" si="2"/>
        <v>532.21446797013618</v>
      </c>
    </row>
    <row r="199" spans="1:4" x14ac:dyDescent="0.25">
      <c r="A199" s="5" t="s">
        <v>270</v>
      </c>
      <c r="B199" s="7">
        <v>522.00780144152372</v>
      </c>
      <c r="C199" s="7">
        <v>0</v>
      </c>
      <c r="D199" s="7">
        <f t="shared" si="2"/>
        <v>522.00780144152372</v>
      </c>
    </row>
    <row r="200" spans="1:4" x14ac:dyDescent="0.25">
      <c r="A200" s="5" t="s">
        <v>307</v>
      </c>
      <c r="B200" s="7">
        <v>1033.8952734937609</v>
      </c>
      <c r="C200" s="7">
        <v>0</v>
      </c>
      <c r="D200" s="7">
        <f t="shared" si="2"/>
        <v>1033.8952734937609</v>
      </c>
    </row>
    <row r="201" spans="1:4" x14ac:dyDescent="0.25">
      <c r="A201" s="5" t="s">
        <v>294</v>
      </c>
      <c r="B201" s="7">
        <v>522.00780144152372</v>
      </c>
      <c r="C201" s="7">
        <v>0</v>
      </c>
      <c r="D201" s="7">
        <f t="shared" si="2"/>
        <v>522.00780144152372</v>
      </c>
    </row>
    <row r="202" spans="1:4" x14ac:dyDescent="0.25">
      <c r="A202" s="5" t="s">
        <v>40</v>
      </c>
      <c r="B202" s="7">
        <v>0</v>
      </c>
      <c r="C202" s="7">
        <v>48.975411739750939</v>
      </c>
      <c r="D202" s="7">
        <f t="shared" si="2"/>
        <v>48.975411739750939</v>
      </c>
    </row>
    <row r="203" spans="1:4" x14ac:dyDescent="0.25">
      <c r="A203" s="5" t="s">
        <v>234</v>
      </c>
      <c r="B203" s="7">
        <v>522.00780144152372</v>
      </c>
      <c r="C203" s="7">
        <v>35.957814530463743</v>
      </c>
      <c r="D203" s="7">
        <f t="shared" si="2"/>
        <v>557.96561597198752</v>
      </c>
    </row>
    <row r="204" spans="1:4" x14ac:dyDescent="0.25">
      <c r="A204" s="5" t="s">
        <v>347</v>
      </c>
      <c r="B204" s="7">
        <v>522.00780144152372</v>
      </c>
      <c r="C204" s="7">
        <v>0</v>
      </c>
      <c r="D204" s="7">
        <f t="shared" ref="D204:D267" si="3">SUM(B204:C204)</f>
        <v>522.00780144152372</v>
      </c>
    </row>
    <row r="205" spans="1:4" x14ac:dyDescent="0.25">
      <c r="A205" s="5" t="s">
        <v>309</v>
      </c>
      <c r="B205" s="7">
        <v>522.00780144152372</v>
      </c>
      <c r="C205" s="7">
        <v>0</v>
      </c>
      <c r="D205" s="7">
        <f t="shared" si="3"/>
        <v>522.00780144152372</v>
      </c>
    </row>
    <row r="206" spans="1:4" x14ac:dyDescent="0.25">
      <c r="A206" s="5" t="s">
        <v>186</v>
      </c>
      <c r="B206" s="7">
        <v>522.00780144152372</v>
      </c>
      <c r="C206" s="7">
        <v>1.6120353378227092</v>
      </c>
      <c r="D206" s="7">
        <f t="shared" si="3"/>
        <v>523.61983677934643</v>
      </c>
    </row>
    <row r="207" spans="1:4" x14ac:dyDescent="0.25">
      <c r="A207" s="5" t="s">
        <v>500</v>
      </c>
      <c r="B207" s="7">
        <v>522.00780144152372</v>
      </c>
      <c r="C207" s="7">
        <v>0</v>
      </c>
      <c r="D207" s="7">
        <f t="shared" si="3"/>
        <v>522.00780144152372</v>
      </c>
    </row>
    <row r="208" spans="1:4" x14ac:dyDescent="0.25">
      <c r="A208" s="5" t="s">
        <v>344</v>
      </c>
      <c r="B208" s="7">
        <v>522.00780144152372</v>
      </c>
      <c r="C208" s="7">
        <v>0</v>
      </c>
      <c r="D208" s="7">
        <f t="shared" si="3"/>
        <v>522.00780144152372</v>
      </c>
    </row>
    <row r="209" spans="1:4" x14ac:dyDescent="0.25">
      <c r="A209" s="5" t="s">
        <v>41</v>
      </c>
      <c r="B209" s="7">
        <v>0</v>
      </c>
      <c r="C209" s="7">
        <v>48.975411739750939</v>
      </c>
      <c r="D209" s="7">
        <f t="shared" si="3"/>
        <v>48.975411739750939</v>
      </c>
    </row>
    <row r="210" spans="1:4" x14ac:dyDescent="0.25">
      <c r="A210" s="5" t="s">
        <v>187</v>
      </c>
      <c r="B210" s="7">
        <v>522.00780144152372</v>
      </c>
      <c r="C210" s="7">
        <v>213.61917965303618</v>
      </c>
      <c r="D210" s="7">
        <f t="shared" si="3"/>
        <v>735.62698109455994</v>
      </c>
    </row>
    <row r="211" spans="1:4" x14ac:dyDescent="0.25">
      <c r="A211" s="5" t="s">
        <v>359</v>
      </c>
      <c r="B211" s="7">
        <v>1033.8952734937609</v>
      </c>
      <c r="C211" s="7">
        <v>0</v>
      </c>
      <c r="D211" s="7">
        <f t="shared" si="3"/>
        <v>1033.8952734937609</v>
      </c>
    </row>
    <row r="212" spans="1:4" x14ac:dyDescent="0.25">
      <c r="A212" s="5" t="s">
        <v>11</v>
      </c>
      <c r="B212" s="7">
        <v>522.00780144152372</v>
      </c>
      <c r="C212" s="7">
        <v>0</v>
      </c>
      <c r="D212" s="7">
        <f t="shared" si="3"/>
        <v>522.00780144152372</v>
      </c>
    </row>
    <row r="213" spans="1:4" x14ac:dyDescent="0.25">
      <c r="A213" s="5" t="s">
        <v>219</v>
      </c>
      <c r="B213" s="7">
        <v>7093.5325505317951</v>
      </c>
      <c r="C213" s="7">
        <v>4928.6435618177038</v>
      </c>
      <c r="D213" s="7">
        <f t="shared" si="3"/>
        <v>12022.176112349498</v>
      </c>
    </row>
    <row r="214" spans="1:4" x14ac:dyDescent="0.25">
      <c r="A214" s="5" t="s">
        <v>385</v>
      </c>
      <c r="B214" s="7">
        <v>522.00780144152372</v>
      </c>
      <c r="C214" s="7">
        <v>0</v>
      </c>
      <c r="D214" s="7">
        <f t="shared" si="3"/>
        <v>522.00780144152372</v>
      </c>
    </row>
    <row r="215" spans="1:4" x14ac:dyDescent="0.25">
      <c r="A215" s="5" t="s">
        <v>256</v>
      </c>
      <c r="B215" s="7">
        <v>522.00780144152372</v>
      </c>
      <c r="C215" s="7">
        <v>0</v>
      </c>
      <c r="D215" s="7">
        <f t="shared" si="3"/>
        <v>522.00780144152372</v>
      </c>
    </row>
    <row r="216" spans="1:4" x14ac:dyDescent="0.25">
      <c r="A216" s="5" t="s">
        <v>158</v>
      </c>
      <c r="B216" s="7">
        <v>522.00780144152372</v>
      </c>
      <c r="C216" s="7">
        <v>387.74158124536825</v>
      </c>
      <c r="D216" s="7">
        <f t="shared" si="3"/>
        <v>909.74938268689198</v>
      </c>
    </row>
    <row r="217" spans="1:4" x14ac:dyDescent="0.25">
      <c r="A217" s="5" t="s">
        <v>3</v>
      </c>
      <c r="B217" s="7">
        <v>522.00780144152372</v>
      </c>
      <c r="C217" s="7">
        <v>0</v>
      </c>
      <c r="D217" s="7">
        <f t="shared" si="3"/>
        <v>522.00780144152372</v>
      </c>
    </row>
    <row r="218" spans="1:4" x14ac:dyDescent="0.25">
      <c r="A218" s="5" t="s">
        <v>243</v>
      </c>
      <c r="B218" s="7">
        <v>522.00780144152372</v>
      </c>
      <c r="C218" s="7">
        <v>11.128317051848359</v>
      </c>
      <c r="D218" s="7">
        <f t="shared" si="3"/>
        <v>533.13611849337212</v>
      </c>
    </row>
    <row r="219" spans="1:4" x14ac:dyDescent="0.25">
      <c r="A219" s="5" t="s">
        <v>71</v>
      </c>
      <c r="B219" s="7">
        <v>522.00780144152372</v>
      </c>
      <c r="C219" s="7">
        <v>1874.7046793128375</v>
      </c>
      <c r="D219" s="7">
        <f t="shared" si="3"/>
        <v>2396.7124807543614</v>
      </c>
    </row>
    <row r="220" spans="1:4" x14ac:dyDescent="0.25">
      <c r="A220" s="5" t="s">
        <v>327</v>
      </c>
      <c r="B220" s="7">
        <v>522.00780144152372</v>
      </c>
      <c r="C220" s="7">
        <v>0</v>
      </c>
      <c r="D220" s="7">
        <f t="shared" si="3"/>
        <v>522.00780144152372</v>
      </c>
    </row>
    <row r="221" spans="1:4" x14ac:dyDescent="0.25">
      <c r="A221" s="5" t="s">
        <v>19</v>
      </c>
      <c r="B221" s="7">
        <v>522.00780144152372</v>
      </c>
      <c r="C221" s="7">
        <v>2.8881051548927985</v>
      </c>
      <c r="D221" s="7">
        <f t="shared" si="3"/>
        <v>524.89590659641658</v>
      </c>
    </row>
    <row r="222" spans="1:4" x14ac:dyDescent="0.25">
      <c r="A222" s="5" t="s">
        <v>357</v>
      </c>
      <c r="B222" s="7">
        <v>1033.8952734937609</v>
      </c>
      <c r="C222" s="7">
        <v>50.111438508737095</v>
      </c>
      <c r="D222" s="7">
        <f t="shared" si="3"/>
        <v>1084.006712002498</v>
      </c>
    </row>
    <row r="223" spans="1:4" x14ac:dyDescent="0.25">
      <c r="A223" s="5" t="s">
        <v>592</v>
      </c>
      <c r="B223" s="7">
        <v>7605.5182902909728</v>
      </c>
      <c r="C223" s="7">
        <v>5704.1387177182296</v>
      </c>
      <c r="D223" s="7">
        <f t="shared" si="3"/>
        <v>13309.657008009202</v>
      </c>
    </row>
    <row r="224" spans="1:4" x14ac:dyDescent="0.25">
      <c r="A224" s="5" t="s">
        <v>5</v>
      </c>
      <c r="B224" s="7">
        <v>522.00780144152372</v>
      </c>
      <c r="C224" s="7">
        <v>6160.3644183076576</v>
      </c>
      <c r="D224" s="7">
        <f t="shared" si="3"/>
        <v>6682.3722197491816</v>
      </c>
    </row>
    <row r="225" spans="1:4" x14ac:dyDescent="0.25">
      <c r="A225" s="5" t="s">
        <v>547</v>
      </c>
      <c r="B225" s="7">
        <v>522.00780144152372</v>
      </c>
      <c r="C225" s="7">
        <v>0</v>
      </c>
      <c r="D225" s="7">
        <f t="shared" si="3"/>
        <v>522.00780144152372</v>
      </c>
    </row>
    <row r="226" spans="1:4" x14ac:dyDescent="0.25">
      <c r="A226" s="5" t="s">
        <v>548</v>
      </c>
      <c r="B226" s="7">
        <v>522.00780144152372</v>
      </c>
      <c r="C226" s="7">
        <v>0</v>
      </c>
      <c r="D226" s="7">
        <f t="shared" si="3"/>
        <v>522.00780144152372</v>
      </c>
    </row>
    <row r="227" spans="1:4" x14ac:dyDescent="0.25">
      <c r="A227" s="5" t="s">
        <v>593</v>
      </c>
      <c r="B227" s="7">
        <v>522.00780144152372</v>
      </c>
      <c r="C227" s="7">
        <v>0</v>
      </c>
      <c r="D227" s="7">
        <f t="shared" si="3"/>
        <v>522.00780144152372</v>
      </c>
    </row>
    <row r="228" spans="1:4" x14ac:dyDescent="0.25">
      <c r="A228" s="5" t="s">
        <v>42</v>
      </c>
      <c r="B228" s="7">
        <v>0</v>
      </c>
      <c r="C228" s="7">
        <v>48.975411739750939</v>
      </c>
      <c r="D228" s="7">
        <f t="shared" si="3"/>
        <v>48.975411739750939</v>
      </c>
    </row>
    <row r="229" spans="1:4" x14ac:dyDescent="0.25">
      <c r="A229" s="5" t="s">
        <v>188</v>
      </c>
      <c r="B229" s="7">
        <v>522.00780144152372</v>
      </c>
      <c r="C229" s="7">
        <v>0</v>
      </c>
      <c r="D229" s="7">
        <f t="shared" si="3"/>
        <v>522.00780144152372</v>
      </c>
    </row>
    <row r="230" spans="1:4" x14ac:dyDescent="0.25">
      <c r="A230" s="5" t="s">
        <v>43</v>
      </c>
      <c r="B230" s="7">
        <v>0</v>
      </c>
      <c r="C230" s="7">
        <v>48.975411739750939</v>
      </c>
      <c r="D230" s="7">
        <f t="shared" si="3"/>
        <v>48.975411739750939</v>
      </c>
    </row>
    <row r="231" spans="1:4" x14ac:dyDescent="0.25">
      <c r="A231" s="5" t="s">
        <v>255</v>
      </c>
      <c r="B231" s="7">
        <v>522.00780144152372</v>
      </c>
      <c r="C231" s="7">
        <v>0</v>
      </c>
      <c r="D231" s="7">
        <f t="shared" si="3"/>
        <v>522.00780144152372</v>
      </c>
    </row>
    <row r="232" spans="1:4" x14ac:dyDescent="0.25">
      <c r="A232" s="5" t="s">
        <v>312</v>
      </c>
      <c r="B232" s="7">
        <v>522.00780144152372</v>
      </c>
      <c r="C232" s="7">
        <v>14.994018902515519</v>
      </c>
      <c r="D232" s="7">
        <f t="shared" si="3"/>
        <v>537.00182034403929</v>
      </c>
    </row>
    <row r="233" spans="1:4" x14ac:dyDescent="0.25">
      <c r="A233" s="5" t="s">
        <v>549</v>
      </c>
      <c r="B233" s="7">
        <v>522.00780144152372</v>
      </c>
      <c r="C233" s="7">
        <v>0</v>
      </c>
      <c r="D233" s="7">
        <f t="shared" si="3"/>
        <v>522.00780144152372</v>
      </c>
    </row>
    <row r="234" spans="1:4" x14ac:dyDescent="0.25">
      <c r="A234" s="5" t="s">
        <v>318</v>
      </c>
      <c r="B234" s="7">
        <v>522.00780144152372</v>
      </c>
      <c r="C234" s="7">
        <v>0</v>
      </c>
      <c r="D234" s="7">
        <f t="shared" si="3"/>
        <v>522.00780144152372</v>
      </c>
    </row>
    <row r="235" spans="1:4" x14ac:dyDescent="0.25">
      <c r="A235" s="5" t="s">
        <v>189</v>
      </c>
      <c r="B235" s="7">
        <v>522.00780144152372</v>
      </c>
      <c r="C235" s="7">
        <v>41.835254838429144</v>
      </c>
      <c r="D235" s="7">
        <f t="shared" si="3"/>
        <v>563.84305627995286</v>
      </c>
    </row>
    <row r="236" spans="1:4" x14ac:dyDescent="0.25">
      <c r="A236" s="5" t="s">
        <v>550</v>
      </c>
      <c r="B236" s="7">
        <v>522.00780144152372</v>
      </c>
      <c r="C236" s="7">
        <v>0</v>
      </c>
      <c r="D236" s="7">
        <f t="shared" si="3"/>
        <v>522.00780144152372</v>
      </c>
    </row>
    <row r="237" spans="1:4" x14ac:dyDescent="0.25">
      <c r="A237" s="5" t="s">
        <v>59</v>
      </c>
      <c r="B237" s="7">
        <v>522.00780144152372</v>
      </c>
      <c r="C237" s="7">
        <v>0</v>
      </c>
      <c r="D237" s="7">
        <f t="shared" si="3"/>
        <v>522.00780144152372</v>
      </c>
    </row>
    <row r="238" spans="1:4" x14ac:dyDescent="0.25">
      <c r="A238" s="5" t="s">
        <v>6</v>
      </c>
      <c r="B238" s="7">
        <v>522.00780144152372</v>
      </c>
      <c r="C238" s="7">
        <v>0</v>
      </c>
      <c r="D238" s="7">
        <f t="shared" si="3"/>
        <v>522.00780144152372</v>
      </c>
    </row>
    <row r="239" spans="1:4" x14ac:dyDescent="0.25">
      <c r="A239" s="5" t="s">
        <v>551</v>
      </c>
      <c r="B239" s="7">
        <v>522.00780144152372</v>
      </c>
      <c r="C239" s="7">
        <v>0</v>
      </c>
      <c r="D239" s="7">
        <f t="shared" si="3"/>
        <v>522.00780144152372</v>
      </c>
    </row>
    <row r="240" spans="1:4" x14ac:dyDescent="0.25">
      <c r="A240" s="5" t="s">
        <v>8</v>
      </c>
      <c r="B240" s="7">
        <v>1033.8952734937609</v>
      </c>
      <c r="C240" s="7">
        <v>494.80885405770533</v>
      </c>
      <c r="D240" s="7">
        <f t="shared" si="3"/>
        <v>1528.7041275514662</v>
      </c>
    </row>
    <row r="241" spans="1:4" x14ac:dyDescent="0.25">
      <c r="A241" s="5" t="s">
        <v>507</v>
      </c>
      <c r="B241" s="7">
        <v>522.00780144152372</v>
      </c>
      <c r="C241" s="7">
        <v>0</v>
      </c>
      <c r="D241" s="7">
        <f t="shared" si="3"/>
        <v>522.00780144152372</v>
      </c>
    </row>
    <row r="242" spans="1:4" x14ac:dyDescent="0.25">
      <c r="A242" s="5" t="s">
        <v>190</v>
      </c>
      <c r="B242" s="7">
        <v>522.00780144152372</v>
      </c>
      <c r="C242" s="7">
        <v>3.2289349278702462</v>
      </c>
      <c r="D242" s="7">
        <f t="shared" si="3"/>
        <v>525.23673636939395</v>
      </c>
    </row>
    <row r="243" spans="1:4" x14ac:dyDescent="0.25">
      <c r="A243" s="5" t="s">
        <v>106</v>
      </c>
      <c r="B243" s="7">
        <v>0</v>
      </c>
      <c r="C243" s="7">
        <v>27.601623332700147</v>
      </c>
      <c r="D243" s="7">
        <f t="shared" si="3"/>
        <v>27.601623332700147</v>
      </c>
    </row>
    <row r="244" spans="1:4" x14ac:dyDescent="0.25">
      <c r="A244" s="5" t="s">
        <v>104</v>
      </c>
      <c r="B244" s="7">
        <v>0</v>
      </c>
      <c r="C244" s="7">
        <v>27.601623332700147</v>
      </c>
      <c r="D244" s="7">
        <f t="shared" si="3"/>
        <v>27.601623332700147</v>
      </c>
    </row>
    <row r="245" spans="1:4" x14ac:dyDescent="0.25">
      <c r="A245" s="5" t="s">
        <v>552</v>
      </c>
      <c r="B245" s="7">
        <v>522.00780144152372</v>
      </c>
      <c r="C245" s="7">
        <v>0</v>
      </c>
      <c r="D245" s="7">
        <f t="shared" si="3"/>
        <v>522.00780144152372</v>
      </c>
    </row>
    <row r="246" spans="1:4" x14ac:dyDescent="0.25">
      <c r="A246" s="5" t="s">
        <v>282</v>
      </c>
      <c r="B246" s="7">
        <v>1033.8952734937609</v>
      </c>
      <c r="C246" s="7">
        <v>0</v>
      </c>
      <c r="D246" s="7">
        <f t="shared" si="3"/>
        <v>1033.8952734937609</v>
      </c>
    </row>
    <row r="247" spans="1:4" x14ac:dyDescent="0.25">
      <c r="A247" s="5" t="s">
        <v>345</v>
      </c>
      <c r="B247" s="7">
        <v>522.00780144152372</v>
      </c>
      <c r="C247" s="7">
        <v>0</v>
      </c>
      <c r="D247" s="7">
        <f t="shared" si="3"/>
        <v>522.00780144152372</v>
      </c>
    </row>
    <row r="248" spans="1:4" x14ac:dyDescent="0.25">
      <c r="A248" s="5" t="s">
        <v>262</v>
      </c>
      <c r="B248" s="7">
        <v>522.00780144152372</v>
      </c>
      <c r="C248" s="7">
        <v>0</v>
      </c>
      <c r="D248" s="7">
        <f t="shared" si="3"/>
        <v>522.00780144152372</v>
      </c>
    </row>
    <row r="249" spans="1:4" x14ac:dyDescent="0.25">
      <c r="A249" s="5" t="s">
        <v>191</v>
      </c>
      <c r="B249" s="7">
        <v>522.00780144152372</v>
      </c>
      <c r="C249" s="7">
        <v>0</v>
      </c>
      <c r="D249" s="7">
        <f t="shared" si="3"/>
        <v>522.00780144152372</v>
      </c>
    </row>
    <row r="250" spans="1:4" x14ac:dyDescent="0.25">
      <c r="A250" s="5" t="s">
        <v>278</v>
      </c>
      <c r="B250" s="7">
        <v>1033.8952734937609</v>
      </c>
      <c r="C250" s="7">
        <v>0</v>
      </c>
      <c r="D250" s="7">
        <f t="shared" si="3"/>
        <v>1033.8952734937609</v>
      </c>
    </row>
    <row r="251" spans="1:4" x14ac:dyDescent="0.25">
      <c r="A251" s="5" t="s">
        <v>16</v>
      </c>
      <c r="B251" s="7">
        <v>522.00780144152372</v>
      </c>
      <c r="C251" s="7">
        <v>15.079409237829855</v>
      </c>
      <c r="D251" s="7">
        <f t="shared" si="3"/>
        <v>537.08721067935357</v>
      </c>
    </row>
    <row r="252" spans="1:4" x14ac:dyDescent="0.25">
      <c r="A252" s="5" t="s">
        <v>356</v>
      </c>
      <c r="B252" s="7">
        <v>522.00780144152372</v>
      </c>
      <c r="C252" s="7">
        <v>0</v>
      </c>
      <c r="D252" s="7">
        <f t="shared" si="3"/>
        <v>522.00780144152372</v>
      </c>
    </row>
    <row r="253" spans="1:4" x14ac:dyDescent="0.25">
      <c r="A253" s="5" t="s">
        <v>337</v>
      </c>
      <c r="B253" s="7">
        <v>522.00780144152372</v>
      </c>
      <c r="C253" s="7">
        <v>0</v>
      </c>
      <c r="D253" s="7">
        <f t="shared" si="3"/>
        <v>522.00780144152372</v>
      </c>
    </row>
    <row r="254" spans="1:4" x14ac:dyDescent="0.25">
      <c r="A254" s="5" t="s">
        <v>44</v>
      </c>
      <c r="B254" s="7">
        <v>0</v>
      </c>
      <c r="C254" s="7">
        <v>48.975411739750939</v>
      </c>
      <c r="D254" s="7">
        <f t="shared" si="3"/>
        <v>48.975411739750939</v>
      </c>
    </row>
    <row r="255" spans="1:4" x14ac:dyDescent="0.25">
      <c r="A255" s="5" t="s">
        <v>159</v>
      </c>
      <c r="B255" s="7">
        <v>522.00780144152372</v>
      </c>
      <c r="C255" s="7">
        <v>125.12560494326573</v>
      </c>
      <c r="D255" s="7">
        <f t="shared" si="3"/>
        <v>647.1334063847894</v>
      </c>
    </row>
    <row r="256" spans="1:4" x14ac:dyDescent="0.25">
      <c r="A256" s="5" t="s">
        <v>107</v>
      </c>
      <c r="B256" s="7">
        <v>0</v>
      </c>
      <c r="C256" s="7">
        <v>27.601623332700147</v>
      </c>
      <c r="D256" s="7">
        <f t="shared" si="3"/>
        <v>27.601623332700147</v>
      </c>
    </row>
    <row r="257" spans="1:4" x14ac:dyDescent="0.25">
      <c r="A257" s="5" t="s">
        <v>192</v>
      </c>
      <c r="B257" s="7">
        <v>34773.32449976413</v>
      </c>
      <c r="C257" s="7">
        <v>45242.73034711153</v>
      </c>
      <c r="D257" s="7">
        <f t="shared" si="3"/>
        <v>80016.054846875661</v>
      </c>
    </row>
    <row r="258" spans="1:4" x14ac:dyDescent="0.25">
      <c r="A258" s="5" t="s">
        <v>553</v>
      </c>
      <c r="B258" s="7">
        <v>522.00780144152372</v>
      </c>
      <c r="C258" s="7">
        <v>0</v>
      </c>
      <c r="D258" s="7">
        <f t="shared" si="3"/>
        <v>522.00780144152372</v>
      </c>
    </row>
    <row r="259" spans="1:4" x14ac:dyDescent="0.25">
      <c r="A259" s="5" t="s">
        <v>198</v>
      </c>
      <c r="B259" s="7">
        <v>522.00780144152372</v>
      </c>
      <c r="C259" s="7">
        <v>2.6750444915229759</v>
      </c>
      <c r="D259" s="7">
        <f t="shared" si="3"/>
        <v>524.68284593304668</v>
      </c>
    </row>
    <row r="260" spans="1:4" x14ac:dyDescent="0.25">
      <c r="A260" s="5" t="s">
        <v>313</v>
      </c>
      <c r="B260" s="7">
        <v>522.00780144152372</v>
      </c>
      <c r="C260" s="7">
        <v>0</v>
      </c>
      <c r="D260" s="7">
        <f t="shared" si="3"/>
        <v>522.00780144152372</v>
      </c>
    </row>
    <row r="261" spans="1:4" x14ac:dyDescent="0.25">
      <c r="A261" s="5" t="s">
        <v>126</v>
      </c>
      <c r="B261" s="7">
        <v>522.00780144152372</v>
      </c>
      <c r="C261" s="7">
        <v>552.02235989365431</v>
      </c>
      <c r="D261" s="7">
        <f t="shared" si="3"/>
        <v>1074.030161335178</v>
      </c>
    </row>
    <row r="262" spans="1:4" x14ac:dyDescent="0.25">
      <c r="A262" s="5" t="s">
        <v>297</v>
      </c>
      <c r="B262" s="7">
        <v>212.5273725875644</v>
      </c>
      <c r="C262" s="7">
        <v>0</v>
      </c>
      <c r="D262" s="7">
        <f t="shared" si="3"/>
        <v>212.5273725875644</v>
      </c>
    </row>
    <row r="263" spans="1:4" x14ac:dyDescent="0.25">
      <c r="A263" s="5" t="s">
        <v>554</v>
      </c>
      <c r="B263" s="7">
        <v>522.00780144152372</v>
      </c>
      <c r="C263" s="7">
        <v>0</v>
      </c>
      <c r="D263" s="7">
        <f t="shared" si="3"/>
        <v>522.00780144152372</v>
      </c>
    </row>
    <row r="264" spans="1:4" x14ac:dyDescent="0.25">
      <c r="A264" s="5" t="s">
        <v>320</v>
      </c>
      <c r="B264" s="7">
        <v>522.00780144152372</v>
      </c>
      <c r="C264" s="7">
        <v>0</v>
      </c>
      <c r="D264" s="7">
        <f t="shared" si="3"/>
        <v>522.00780144152372</v>
      </c>
    </row>
    <row r="265" spans="1:4" x14ac:dyDescent="0.25">
      <c r="A265" s="5" t="s">
        <v>346</v>
      </c>
      <c r="B265" s="7">
        <v>522.00780144152372</v>
      </c>
      <c r="C265" s="7">
        <v>0</v>
      </c>
      <c r="D265" s="7">
        <f t="shared" si="3"/>
        <v>522.00780144152372</v>
      </c>
    </row>
    <row r="266" spans="1:4" x14ac:dyDescent="0.25">
      <c r="A266" s="5" t="s">
        <v>335</v>
      </c>
      <c r="B266" s="7">
        <v>522.00780144152372</v>
      </c>
      <c r="C266" s="7">
        <v>0</v>
      </c>
      <c r="D266" s="7">
        <f t="shared" si="3"/>
        <v>522.00780144152372</v>
      </c>
    </row>
    <row r="267" spans="1:4" x14ac:dyDescent="0.25">
      <c r="A267" s="5" t="s">
        <v>52</v>
      </c>
      <c r="B267" s="7">
        <v>522.00780144152372</v>
      </c>
      <c r="C267" s="7">
        <v>0</v>
      </c>
      <c r="D267" s="7">
        <f t="shared" si="3"/>
        <v>522.00780144152372</v>
      </c>
    </row>
    <row r="268" spans="1:4" x14ac:dyDescent="0.25">
      <c r="A268" s="5" t="s">
        <v>594</v>
      </c>
      <c r="B268" s="7">
        <v>5316.6778543517194</v>
      </c>
      <c r="C268" s="7">
        <v>3987.50839076379</v>
      </c>
      <c r="D268" s="7">
        <f t="shared" ref="D268:D301" si="4">SUM(B268:C268)</f>
        <v>9304.1862451155102</v>
      </c>
    </row>
    <row r="269" spans="1:4" x14ac:dyDescent="0.25">
      <c r="A269" s="5" t="s">
        <v>58</v>
      </c>
      <c r="B269" s="7">
        <v>522.00780144152372</v>
      </c>
      <c r="C269" s="7">
        <v>1238.6856908394291</v>
      </c>
      <c r="D269" s="7">
        <f t="shared" si="4"/>
        <v>1760.6934922809528</v>
      </c>
    </row>
    <row r="270" spans="1:4" x14ac:dyDescent="0.25">
      <c r="A270" s="5" t="s">
        <v>193</v>
      </c>
      <c r="B270" s="7">
        <v>522.00780144152372</v>
      </c>
      <c r="C270" s="7">
        <v>0</v>
      </c>
      <c r="D270" s="7">
        <f t="shared" si="4"/>
        <v>522.00780144152372</v>
      </c>
    </row>
    <row r="271" spans="1:4" x14ac:dyDescent="0.25">
      <c r="A271" s="5" t="s">
        <v>63</v>
      </c>
      <c r="B271" s="7">
        <v>522.00780144152372</v>
      </c>
      <c r="C271" s="7">
        <v>526.11911137698564</v>
      </c>
      <c r="D271" s="7">
        <f t="shared" si="4"/>
        <v>1048.1269128185095</v>
      </c>
    </row>
    <row r="272" spans="1:4" x14ac:dyDescent="0.25">
      <c r="A272" s="5" t="s">
        <v>298</v>
      </c>
      <c r="B272" s="7">
        <v>522.00780144152372</v>
      </c>
      <c r="C272" s="7">
        <v>0</v>
      </c>
      <c r="D272" s="7">
        <f t="shared" si="4"/>
        <v>522.00780144152372</v>
      </c>
    </row>
    <row r="273" spans="1:4" x14ac:dyDescent="0.25">
      <c r="A273" s="5" t="s">
        <v>194</v>
      </c>
      <c r="B273" s="7">
        <v>522.00780144152372</v>
      </c>
      <c r="C273" s="7">
        <v>1102.2148420268902</v>
      </c>
      <c r="D273" s="7">
        <f t="shared" si="4"/>
        <v>1624.2226434684139</v>
      </c>
    </row>
    <row r="274" spans="1:4" x14ac:dyDescent="0.25">
      <c r="A274" s="5" t="s">
        <v>289</v>
      </c>
      <c r="B274" s="7">
        <v>522.00780144152372</v>
      </c>
      <c r="C274" s="7">
        <v>0</v>
      </c>
      <c r="D274" s="7">
        <f t="shared" si="4"/>
        <v>522.00780144152372</v>
      </c>
    </row>
    <row r="275" spans="1:4" x14ac:dyDescent="0.25">
      <c r="A275" s="5" t="s">
        <v>140</v>
      </c>
      <c r="B275" s="7">
        <v>522.00780144152372</v>
      </c>
      <c r="C275" s="7">
        <v>1194.0722887834318</v>
      </c>
      <c r="D275" s="7">
        <f t="shared" si="4"/>
        <v>1716.0800902249555</v>
      </c>
    </row>
    <row r="276" spans="1:4" x14ac:dyDescent="0.25">
      <c r="A276" s="5" t="s">
        <v>161</v>
      </c>
      <c r="B276" s="7">
        <v>522.00780144152372</v>
      </c>
      <c r="C276" s="7">
        <v>0</v>
      </c>
      <c r="D276" s="7">
        <f t="shared" si="4"/>
        <v>522.00780144152372</v>
      </c>
    </row>
    <row r="277" spans="1:4" x14ac:dyDescent="0.25">
      <c r="A277" s="5" t="s">
        <v>108</v>
      </c>
      <c r="B277" s="7">
        <v>522.00780144152372</v>
      </c>
      <c r="C277" s="7">
        <v>27.601623332700147</v>
      </c>
      <c r="D277" s="7">
        <f t="shared" si="4"/>
        <v>549.60942477422384</v>
      </c>
    </row>
    <row r="278" spans="1:4" x14ac:dyDescent="0.25">
      <c r="A278" s="5" t="s">
        <v>162</v>
      </c>
      <c r="B278" s="7">
        <v>522.00780144152372</v>
      </c>
      <c r="C278" s="7">
        <v>132.64108948986038</v>
      </c>
      <c r="D278" s="7">
        <f t="shared" si="4"/>
        <v>654.64889093138413</v>
      </c>
    </row>
    <row r="279" spans="1:4" x14ac:dyDescent="0.25">
      <c r="A279" s="5" t="s">
        <v>18</v>
      </c>
      <c r="B279" s="7">
        <v>522.00780144152372</v>
      </c>
      <c r="C279" s="7">
        <v>0</v>
      </c>
      <c r="D279" s="7">
        <f t="shared" si="4"/>
        <v>522.00780144152372</v>
      </c>
    </row>
    <row r="280" spans="1:4" x14ac:dyDescent="0.25">
      <c r="A280" s="5" t="s">
        <v>45</v>
      </c>
      <c r="B280" s="7">
        <v>522.00780144152372</v>
      </c>
      <c r="C280" s="7">
        <v>1017.3288016610024</v>
      </c>
      <c r="D280" s="7">
        <f t="shared" si="4"/>
        <v>1539.3366031025262</v>
      </c>
    </row>
    <row r="281" spans="1:4" x14ac:dyDescent="0.25">
      <c r="A281" s="5" t="s">
        <v>79</v>
      </c>
      <c r="B281" s="7">
        <v>522.00780144152372</v>
      </c>
      <c r="C281" s="7">
        <v>0</v>
      </c>
      <c r="D281" s="7">
        <f t="shared" si="4"/>
        <v>522.00780144152372</v>
      </c>
    </row>
    <row r="282" spans="1:4" x14ac:dyDescent="0.25">
      <c r="A282" s="5" t="s">
        <v>195</v>
      </c>
      <c r="B282" s="7">
        <v>522.00780144152372</v>
      </c>
      <c r="C282" s="7">
        <v>36.199701978223757</v>
      </c>
      <c r="D282" s="7">
        <f t="shared" si="4"/>
        <v>558.20750341974747</v>
      </c>
    </row>
    <row r="283" spans="1:4" x14ac:dyDescent="0.25">
      <c r="A283" s="5" t="s">
        <v>414</v>
      </c>
      <c r="B283" s="7">
        <v>522.00780144152372</v>
      </c>
      <c r="C283" s="7">
        <v>0</v>
      </c>
      <c r="D283" s="7">
        <f t="shared" si="4"/>
        <v>522.00780144152372</v>
      </c>
    </row>
    <row r="284" spans="1:4" x14ac:dyDescent="0.25">
      <c r="A284" s="5" t="s">
        <v>505</v>
      </c>
      <c r="B284" s="7">
        <v>522.00780144152372</v>
      </c>
      <c r="C284" s="7">
        <v>0</v>
      </c>
      <c r="D284" s="7">
        <f t="shared" si="4"/>
        <v>522.00780144152372</v>
      </c>
    </row>
    <row r="285" spans="1:4" x14ac:dyDescent="0.25">
      <c r="A285" s="5" t="s">
        <v>196</v>
      </c>
      <c r="B285" s="7">
        <v>1033.8952734937609</v>
      </c>
      <c r="C285" s="7">
        <v>0.54055934667646199</v>
      </c>
      <c r="D285" s="7">
        <f t="shared" si="4"/>
        <v>1034.4358328404373</v>
      </c>
    </row>
    <row r="286" spans="1:4" x14ac:dyDescent="0.25">
      <c r="A286" s="5" t="s">
        <v>244</v>
      </c>
      <c r="B286" s="7">
        <v>522.00780144152372</v>
      </c>
      <c r="C286" s="7">
        <v>0</v>
      </c>
      <c r="D286" s="7">
        <f t="shared" si="4"/>
        <v>522.00780144152372</v>
      </c>
    </row>
    <row r="287" spans="1:4" x14ac:dyDescent="0.25">
      <c r="A287" s="5" t="s">
        <v>46</v>
      </c>
      <c r="B287" s="7">
        <v>0</v>
      </c>
      <c r="C287" s="7">
        <v>48.975411739750939</v>
      </c>
      <c r="D287" s="7">
        <f t="shared" si="4"/>
        <v>48.975411739750939</v>
      </c>
    </row>
    <row r="288" spans="1:4" x14ac:dyDescent="0.25">
      <c r="A288" s="5" t="s">
        <v>266</v>
      </c>
      <c r="B288" s="7">
        <v>522.00780144152372</v>
      </c>
      <c r="C288" s="7">
        <v>0</v>
      </c>
      <c r="D288" s="7">
        <f t="shared" si="4"/>
        <v>522.00780144152372</v>
      </c>
    </row>
    <row r="289" spans="1:4" x14ac:dyDescent="0.25">
      <c r="A289" s="5" t="s">
        <v>336</v>
      </c>
      <c r="B289" s="7">
        <v>522.00780144152372</v>
      </c>
      <c r="C289" s="7">
        <v>0</v>
      </c>
      <c r="D289" s="7">
        <f t="shared" si="4"/>
        <v>522.00780144152372</v>
      </c>
    </row>
    <row r="290" spans="1:4" x14ac:dyDescent="0.25">
      <c r="A290" s="5" t="s">
        <v>128</v>
      </c>
      <c r="B290" s="7">
        <v>522.00780144152372</v>
      </c>
      <c r="C290" s="7">
        <v>0</v>
      </c>
      <c r="D290" s="7">
        <f t="shared" si="4"/>
        <v>522.00780144152372</v>
      </c>
    </row>
    <row r="291" spans="1:4" x14ac:dyDescent="0.25">
      <c r="A291" s="5" t="s">
        <v>330</v>
      </c>
      <c r="B291" s="7">
        <v>522.00780144152372</v>
      </c>
      <c r="C291" s="7">
        <v>0</v>
      </c>
      <c r="D291" s="7">
        <f t="shared" si="4"/>
        <v>522.00780144152372</v>
      </c>
    </row>
    <row r="292" spans="1:4" x14ac:dyDescent="0.25">
      <c r="A292" s="5" t="s">
        <v>220</v>
      </c>
      <c r="B292" s="7">
        <v>58182.505548521964</v>
      </c>
      <c r="C292" s="7">
        <v>43636.879161391465</v>
      </c>
      <c r="D292" s="7">
        <f t="shared" si="4"/>
        <v>101819.38470991343</v>
      </c>
    </row>
    <row r="293" spans="1:4" x14ac:dyDescent="0.25">
      <c r="A293" s="5" t="s">
        <v>214</v>
      </c>
      <c r="B293" s="7">
        <v>522.00780144152372</v>
      </c>
      <c r="C293" s="7">
        <v>382.88698179202612</v>
      </c>
      <c r="D293" s="7">
        <f t="shared" si="4"/>
        <v>904.89478323354979</v>
      </c>
    </row>
    <row r="294" spans="1:4" x14ac:dyDescent="0.25">
      <c r="A294" s="5" t="s">
        <v>47</v>
      </c>
      <c r="B294" s="7">
        <v>0</v>
      </c>
      <c r="C294" s="7">
        <v>48.975411739750939</v>
      </c>
      <c r="D294" s="7">
        <f t="shared" si="4"/>
        <v>48.975411739750939</v>
      </c>
    </row>
    <row r="295" spans="1:4" x14ac:dyDescent="0.25">
      <c r="A295" s="5" t="s">
        <v>48</v>
      </c>
      <c r="B295" s="7">
        <v>0</v>
      </c>
      <c r="C295" s="7">
        <v>48.975411739750939</v>
      </c>
      <c r="D295" s="7">
        <f t="shared" si="4"/>
        <v>48.975411739750939</v>
      </c>
    </row>
    <row r="296" spans="1:4" x14ac:dyDescent="0.25">
      <c r="A296" s="5" t="s">
        <v>226</v>
      </c>
      <c r="B296" s="7">
        <v>522.00780144152372</v>
      </c>
      <c r="C296" s="7">
        <v>0</v>
      </c>
      <c r="D296" s="7">
        <f t="shared" si="4"/>
        <v>522.00780144152372</v>
      </c>
    </row>
    <row r="297" spans="1:4" x14ac:dyDescent="0.25">
      <c r="A297" s="5" t="s">
        <v>331</v>
      </c>
      <c r="B297" s="7">
        <v>522.00780144152372</v>
      </c>
      <c r="C297" s="7">
        <v>0</v>
      </c>
      <c r="D297" s="7">
        <f t="shared" si="4"/>
        <v>522.00780144152372</v>
      </c>
    </row>
    <row r="298" spans="1:4" x14ac:dyDescent="0.25">
      <c r="A298" s="5" t="s">
        <v>197</v>
      </c>
      <c r="B298" s="7">
        <v>522.00780144152372</v>
      </c>
      <c r="C298" s="7">
        <v>0</v>
      </c>
      <c r="D298" s="7">
        <f t="shared" si="4"/>
        <v>522.00780144152372</v>
      </c>
    </row>
    <row r="299" spans="1:4" x14ac:dyDescent="0.25">
      <c r="A299" s="5" t="s">
        <v>406</v>
      </c>
      <c r="B299" s="7">
        <v>522.00780144152372</v>
      </c>
      <c r="C299" s="7">
        <v>0</v>
      </c>
      <c r="D299" s="7">
        <f t="shared" si="4"/>
        <v>522.00780144152372</v>
      </c>
    </row>
    <row r="300" spans="1:4" x14ac:dyDescent="0.25">
      <c r="A300" s="5" t="s">
        <v>66</v>
      </c>
      <c r="B300" s="7">
        <v>522.00780144152372</v>
      </c>
      <c r="C300" s="7">
        <v>0</v>
      </c>
      <c r="D300" s="7">
        <f t="shared" si="4"/>
        <v>522.00780144152372</v>
      </c>
    </row>
    <row r="301" spans="1:4" x14ac:dyDescent="0.25">
      <c r="A301" s="5" t="s">
        <v>308</v>
      </c>
      <c r="B301" s="7">
        <v>522.00780144152372</v>
      </c>
      <c r="C301" s="7">
        <v>0</v>
      </c>
      <c r="D301" s="7">
        <f t="shared" si="4"/>
        <v>522.00780144152372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3D398-EDEB-484C-828C-C7E28C7A337D}">
  <dimension ref="A2:I13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8.453125" style="1" bestFit="1" customWidth="1"/>
    <col min="3" max="3" width="10.1796875" style="1" customWidth="1"/>
    <col min="4" max="4" width="12.7265625" style="1" bestFit="1" customWidth="1"/>
    <col min="5" max="5" width="12.81640625" style="1" bestFit="1" customWidth="1"/>
    <col min="6" max="7" width="12.7265625" style="1" bestFit="1" customWidth="1"/>
    <col min="8" max="8" width="9.1796875" style="1"/>
    <col min="9" max="9" width="12.7265625" style="1" bestFit="1" customWidth="1"/>
    <col min="10" max="16384" width="9.1796875" style="1"/>
  </cols>
  <sheetData>
    <row r="2" spans="1:9" ht="15" customHeight="1" x14ac:dyDescent="0.3">
      <c r="B2" s="2" t="str">
        <f>Índice!A8</f>
        <v>MÊS DE COMPETÊNCIA: Janeiro de 2026</v>
      </c>
      <c r="C2" s="3"/>
      <c r="E2" s="3"/>
    </row>
    <row r="3" spans="1:9" ht="15" customHeight="1" x14ac:dyDescent="0.3">
      <c r="B3" s="2"/>
      <c r="C3" s="3"/>
      <c r="E3" s="3"/>
    </row>
    <row r="5" spans="1:9" ht="13" x14ac:dyDescent="0.3">
      <c r="A5" s="2" t="s">
        <v>494</v>
      </c>
    </row>
    <row r="6" spans="1:9" ht="13" x14ac:dyDescent="0.3">
      <c r="A6" s="1" t="s">
        <v>488</v>
      </c>
      <c r="E6" s="3"/>
    </row>
    <row r="8" spans="1:9" ht="13" x14ac:dyDescent="0.3">
      <c r="A8" s="27" t="s">
        <v>481</v>
      </c>
      <c r="B8" s="28" t="s">
        <v>599</v>
      </c>
    </row>
    <row r="9" spans="1:9" x14ac:dyDescent="0.25">
      <c r="A9" s="29" t="s">
        <v>162</v>
      </c>
      <c r="B9" s="36">
        <v>4381685.72</v>
      </c>
      <c r="D9" s="13"/>
      <c r="E9" s="31"/>
      <c r="F9" s="15"/>
      <c r="G9" s="15"/>
    </row>
    <row r="10" spans="1:9" x14ac:dyDescent="0.25">
      <c r="A10" s="29" t="s">
        <v>482</v>
      </c>
      <c r="B10" s="30">
        <v>1095421.4099999999</v>
      </c>
      <c r="D10" s="13"/>
      <c r="E10" s="13"/>
      <c r="F10" s="13"/>
      <c r="G10" s="15"/>
      <c r="I10" s="15"/>
    </row>
    <row r="11" spans="1:9" x14ac:dyDescent="0.25">
      <c r="A11" s="29" t="s">
        <v>485</v>
      </c>
      <c r="B11" s="30">
        <v>-5477107.1299999999</v>
      </c>
      <c r="I11" s="15"/>
    </row>
    <row r="12" spans="1:9" x14ac:dyDescent="0.25">
      <c r="I12" s="15"/>
    </row>
    <row r="13" spans="1:9" x14ac:dyDescent="0.25">
      <c r="B13" s="15"/>
      <c r="I13" s="15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sheetPr codeName="Planilha7"/>
  <dimension ref="A2:E16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29.453125" style="1" customWidth="1"/>
    <col min="2" max="3" width="30.54296875" style="1" customWidth="1"/>
    <col min="4" max="4" width="9.1796875" style="1" customWidth="1"/>
    <col min="5" max="5" width="12.7265625" style="1" bestFit="1" customWidth="1"/>
    <col min="6" max="16384" width="9.1796875" style="1"/>
  </cols>
  <sheetData>
    <row r="2" spans="1:5" ht="15" customHeight="1" x14ac:dyDescent="0.3">
      <c r="B2" s="2" t="str">
        <f>Índice!A8</f>
        <v>MÊS DE COMPETÊNCIA: Janeiro de 2026</v>
      </c>
      <c r="C2" s="3"/>
      <c r="D2" s="3"/>
    </row>
    <row r="3" spans="1:5" ht="15" customHeight="1" x14ac:dyDescent="0.3">
      <c r="B3" s="2"/>
      <c r="C3" s="3"/>
      <c r="D3" s="3"/>
    </row>
    <row r="5" spans="1:5" ht="13" x14ac:dyDescent="0.3">
      <c r="A5" s="2" t="s">
        <v>493</v>
      </c>
    </row>
    <row r="7" spans="1:5" ht="13" x14ac:dyDescent="0.3">
      <c r="A7" s="6" t="s">
        <v>1</v>
      </c>
      <c r="B7" s="6" t="s">
        <v>0</v>
      </c>
      <c r="C7" s="6" t="s">
        <v>200</v>
      </c>
    </row>
    <row r="8" spans="1:5" x14ac:dyDescent="0.25">
      <c r="A8" s="29" t="s">
        <v>239</v>
      </c>
      <c r="B8" s="14" t="s">
        <v>238</v>
      </c>
      <c r="C8" s="40">
        <v>65764.56</v>
      </c>
      <c r="D8" s="13"/>
      <c r="E8" s="13"/>
    </row>
    <row r="9" spans="1:5" x14ac:dyDescent="0.25">
      <c r="A9" s="29" t="s">
        <v>495</v>
      </c>
      <c r="B9" s="34" t="s">
        <v>498</v>
      </c>
      <c r="C9" s="39">
        <v>288641.96000000002</v>
      </c>
      <c r="D9" s="13"/>
      <c r="E9" s="13"/>
    </row>
    <row r="10" spans="1:5" ht="13" customHeight="1" x14ac:dyDescent="0.25">
      <c r="A10" s="29" t="s">
        <v>483</v>
      </c>
      <c r="B10" s="14" t="s">
        <v>486</v>
      </c>
      <c r="C10" s="39">
        <v>1095421.4099999999</v>
      </c>
      <c r="D10" s="13"/>
    </row>
    <row r="11" spans="1:5" x14ac:dyDescent="0.25">
      <c r="A11" s="29" t="s">
        <v>509</v>
      </c>
      <c r="B11" s="14" t="s">
        <v>510</v>
      </c>
      <c r="C11" s="39">
        <v>680632.02</v>
      </c>
      <c r="D11" s="13"/>
      <c r="E11" s="13"/>
    </row>
    <row r="12" spans="1:5" x14ac:dyDescent="0.25">
      <c r="A12" s="29" t="s">
        <v>596</v>
      </c>
      <c r="B12" s="14" t="s">
        <v>597</v>
      </c>
      <c r="C12" s="39">
        <v>4941864.43</v>
      </c>
      <c r="E12" s="13"/>
    </row>
    <row r="13" spans="1:5" x14ac:dyDescent="0.25">
      <c r="A13" s="29" t="s">
        <v>561</v>
      </c>
      <c r="B13" s="14" t="s">
        <v>563</v>
      </c>
      <c r="C13" s="39">
        <v>1323512.83</v>
      </c>
      <c r="E13" s="13"/>
    </row>
    <row r="14" spans="1:5" x14ac:dyDescent="0.25">
      <c r="A14" s="29" t="s">
        <v>562</v>
      </c>
      <c r="B14" s="14" t="s">
        <v>564</v>
      </c>
      <c r="C14" s="39">
        <v>470635.59</v>
      </c>
      <c r="E14" s="13"/>
    </row>
    <row r="15" spans="1:5" x14ac:dyDescent="0.25">
      <c r="A15" s="29" t="s">
        <v>555</v>
      </c>
      <c r="B15" s="14" t="s">
        <v>556</v>
      </c>
      <c r="C15" s="39">
        <v>12311940.43</v>
      </c>
    </row>
    <row r="16" spans="1:5" ht="13" x14ac:dyDescent="0.3">
      <c r="A16" s="4" t="s">
        <v>142</v>
      </c>
      <c r="B16" s="6"/>
      <c r="C16" s="33">
        <f>SUM(C8:C15)</f>
        <v>21178413.23</v>
      </c>
    </row>
  </sheetData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29B60-3F23-4DC2-BE01-F8203CF34FAD}">
  <dimension ref="A2:D224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54296875" style="1" customWidth="1"/>
    <col min="5" max="16384" width="9.1796875" style="1"/>
  </cols>
  <sheetData>
    <row r="2" spans="1:4" ht="15" customHeight="1" x14ac:dyDescent="0.3">
      <c r="B2" s="2" t="str">
        <f>Índice!A8</f>
        <v>MÊS DE COMPETÊNCIA: Janeiro de 2026</v>
      </c>
    </row>
    <row r="3" spans="1:4" ht="15" customHeight="1" x14ac:dyDescent="0.3">
      <c r="B3" s="2"/>
    </row>
    <row r="5" spans="1:4" ht="13" x14ac:dyDescent="0.3">
      <c r="A5" s="2" t="s">
        <v>586</v>
      </c>
    </row>
    <row r="8" spans="1:4" ht="13" x14ac:dyDescent="0.3">
      <c r="A8" s="4" t="s">
        <v>527</v>
      </c>
      <c r="B8" s="6" t="s">
        <v>372</v>
      </c>
      <c r="C8" s="6" t="s">
        <v>373</v>
      </c>
      <c r="D8" s="6" t="s">
        <v>374</v>
      </c>
    </row>
    <row r="9" spans="1:4" x14ac:dyDescent="0.25">
      <c r="A9" s="5" t="s">
        <v>585</v>
      </c>
      <c r="B9" s="7">
        <v>69437.468444682338</v>
      </c>
      <c r="C9" s="7">
        <v>35909.358094679847</v>
      </c>
      <c r="D9" s="7">
        <f>SUM(B9:C9)</f>
        <v>105346.82653936218</v>
      </c>
    </row>
    <row r="11" spans="1:4" ht="13" x14ac:dyDescent="0.3">
      <c r="A11" s="4" t="s">
        <v>1</v>
      </c>
      <c r="B11" s="6" t="s">
        <v>372</v>
      </c>
      <c r="C11" s="6" t="s">
        <v>373</v>
      </c>
      <c r="D11" s="6" t="s">
        <v>374</v>
      </c>
    </row>
    <row r="12" spans="1:4" x14ac:dyDescent="0.25">
      <c r="A12" s="5" t="s">
        <v>56</v>
      </c>
      <c r="B12" s="7">
        <v>69.805556097328932</v>
      </c>
      <c r="C12" s="7">
        <v>-2.8533609237927075E-2</v>
      </c>
      <c r="D12" s="7">
        <f t="shared" ref="D12:D75" si="0">SUM(B12:C12)</f>
        <v>69.777022488091006</v>
      </c>
    </row>
    <row r="13" spans="1:4" x14ac:dyDescent="0.25">
      <c r="A13" s="5" t="s">
        <v>164</v>
      </c>
      <c r="B13" s="7">
        <v>69.290295626871369</v>
      </c>
      <c r="C13" s="7">
        <v>36.511894274589835</v>
      </c>
      <c r="D13" s="7">
        <f t="shared" si="0"/>
        <v>105.8021899014612</v>
      </c>
    </row>
    <row r="14" spans="1:4" x14ac:dyDescent="0.25">
      <c r="A14" s="5" t="s">
        <v>165</v>
      </c>
      <c r="B14" s="7">
        <v>69.290295626871369</v>
      </c>
      <c r="C14" s="7">
        <v>0.11741480378132205</v>
      </c>
      <c r="D14" s="7">
        <f t="shared" si="0"/>
        <v>69.407710430652685</v>
      </c>
    </row>
    <row r="15" spans="1:4" x14ac:dyDescent="0.25">
      <c r="A15" s="5" t="s">
        <v>20</v>
      </c>
      <c r="B15" s="7">
        <v>0</v>
      </c>
      <c r="C15" s="7">
        <v>4.2345389405658569</v>
      </c>
      <c r="D15" s="7">
        <f t="shared" si="0"/>
        <v>4.2345389405658569</v>
      </c>
    </row>
    <row r="16" spans="1:4" x14ac:dyDescent="0.25">
      <c r="A16" s="5" t="s">
        <v>299</v>
      </c>
      <c r="B16" s="7">
        <v>4.9274548132817166</v>
      </c>
      <c r="C16" s="7">
        <v>4.352818500330536E-2</v>
      </c>
      <c r="D16" s="7">
        <f t="shared" si="0"/>
        <v>4.970982998285022</v>
      </c>
    </row>
    <row r="17" spans="1:4" x14ac:dyDescent="0.25">
      <c r="A17" s="5" t="s">
        <v>300</v>
      </c>
      <c r="B17" s="7">
        <v>51.633334257933214</v>
      </c>
      <c r="C17" s="7">
        <v>0</v>
      </c>
      <c r="D17" s="7">
        <f t="shared" si="0"/>
        <v>51.633334257933214</v>
      </c>
    </row>
    <row r="18" spans="1:4" x14ac:dyDescent="0.25">
      <c r="A18" s="5" t="s">
        <v>166</v>
      </c>
      <c r="B18" s="7">
        <v>46.446459665861653</v>
      </c>
      <c r="C18" s="7">
        <v>53.34570739618988</v>
      </c>
      <c r="D18" s="7">
        <f t="shared" si="0"/>
        <v>99.792167062051533</v>
      </c>
    </row>
    <row r="19" spans="1:4" x14ac:dyDescent="0.25">
      <c r="A19" s="5" t="s">
        <v>245</v>
      </c>
      <c r="B19" s="7">
        <v>69.290295626871369</v>
      </c>
      <c r="C19" s="7">
        <v>0</v>
      </c>
      <c r="D19" s="7">
        <f t="shared" si="0"/>
        <v>69.290295626871369</v>
      </c>
    </row>
    <row r="20" spans="1:4" x14ac:dyDescent="0.25">
      <c r="A20" s="5" t="s">
        <v>21</v>
      </c>
      <c r="B20" s="7">
        <v>0</v>
      </c>
      <c r="C20" s="7">
        <v>4.2345389405658569</v>
      </c>
      <c r="D20" s="7">
        <f t="shared" si="0"/>
        <v>4.2345389405658569</v>
      </c>
    </row>
    <row r="21" spans="1:4" x14ac:dyDescent="0.25">
      <c r="A21" s="5" t="s">
        <v>143</v>
      </c>
      <c r="B21" s="7">
        <v>69.290295626871355</v>
      </c>
      <c r="C21" s="7">
        <v>0</v>
      </c>
      <c r="D21" s="7">
        <f t="shared" si="0"/>
        <v>69.290295626871355</v>
      </c>
    </row>
    <row r="22" spans="1:4" x14ac:dyDescent="0.25">
      <c r="A22" s="5" t="s">
        <v>22</v>
      </c>
      <c r="B22" s="7">
        <v>0</v>
      </c>
      <c r="C22" s="7">
        <v>4.2345389405658569</v>
      </c>
      <c r="D22" s="7">
        <f t="shared" si="0"/>
        <v>4.2345389405658569</v>
      </c>
    </row>
    <row r="23" spans="1:4" x14ac:dyDescent="0.25">
      <c r="A23" s="5" t="s">
        <v>163</v>
      </c>
      <c r="B23" s="7">
        <v>69.290295626871369</v>
      </c>
      <c r="C23" s="7">
        <v>49.444636745974861</v>
      </c>
      <c r="D23" s="7">
        <f t="shared" si="0"/>
        <v>118.73493237284623</v>
      </c>
    </row>
    <row r="24" spans="1:4" x14ac:dyDescent="0.25">
      <c r="A24" s="5" t="s">
        <v>290</v>
      </c>
      <c r="B24" s="7">
        <v>70.756282349670457</v>
      </c>
      <c r="C24" s="7">
        <v>0</v>
      </c>
      <c r="D24" s="7">
        <f t="shared" si="0"/>
        <v>70.756282349670457</v>
      </c>
    </row>
    <row r="25" spans="1:4" x14ac:dyDescent="0.25">
      <c r="A25" s="5" t="s">
        <v>23</v>
      </c>
      <c r="B25" s="7">
        <v>0</v>
      </c>
      <c r="C25" s="7">
        <v>4.2345389405658569</v>
      </c>
      <c r="D25" s="7">
        <f t="shared" si="0"/>
        <v>4.2345389405658569</v>
      </c>
    </row>
    <row r="26" spans="1:4" x14ac:dyDescent="0.25">
      <c r="A26" s="5" t="s">
        <v>230</v>
      </c>
      <c r="B26" s="7">
        <v>54.745601469938997</v>
      </c>
      <c r="C26" s="7">
        <v>1.9084312865683275</v>
      </c>
      <c r="D26" s="7">
        <f t="shared" si="0"/>
        <v>56.654032756507327</v>
      </c>
    </row>
    <row r="27" spans="1:4" x14ac:dyDescent="0.25">
      <c r="A27" s="5" t="s">
        <v>138</v>
      </c>
      <c r="B27" s="7">
        <v>32.486423112099878</v>
      </c>
      <c r="C27" s="7">
        <v>17.824876833317681</v>
      </c>
      <c r="D27" s="7">
        <f t="shared" si="0"/>
        <v>50.311299945417559</v>
      </c>
    </row>
    <row r="28" spans="1:4" x14ac:dyDescent="0.25">
      <c r="A28" s="5" t="s">
        <v>218</v>
      </c>
      <c r="B28" s="7">
        <v>60.991153822794018</v>
      </c>
      <c r="C28" s="7">
        <v>0.89666644557606601</v>
      </c>
      <c r="D28" s="7">
        <f t="shared" si="0"/>
        <v>61.887820268370085</v>
      </c>
    </row>
    <row r="29" spans="1:4" x14ac:dyDescent="0.25">
      <c r="A29" s="5" t="s">
        <v>167</v>
      </c>
      <c r="B29" s="7">
        <v>69.290295626871369</v>
      </c>
      <c r="C29" s="7">
        <v>26.070023620399198</v>
      </c>
      <c r="D29" s="7">
        <f t="shared" si="0"/>
        <v>95.360319247270567</v>
      </c>
    </row>
    <row r="30" spans="1:4" x14ac:dyDescent="0.25">
      <c r="A30" s="5" t="s">
        <v>89</v>
      </c>
      <c r="B30" s="7">
        <v>32.377600511904518</v>
      </c>
      <c r="C30" s="7">
        <v>0.81207392079822138</v>
      </c>
      <c r="D30" s="7">
        <f t="shared" si="0"/>
        <v>33.189674432702738</v>
      </c>
    </row>
    <row r="31" spans="1:4" x14ac:dyDescent="0.25">
      <c r="A31" s="5" t="s">
        <v>96</v>
      </c>
      <c r="B31" s="7">
        <v>69.290295626871369</v>
      </c>
      <c r="C31" s="7">
        <v>38.665680577194621</v>
      </c>
      <c r="D31" s="7">
        <f t="shared" si="0"/>
        <v>107.95597620406599</v>
      </c>
    </row>
    <row r="32" spans="1:4" x14ac:dyDescent="0.25">
      <c r="A32" s="5" t="s">
        <v>229</v>
      </c>
      <c r="B32" s="7">
        <v>46.446459665861653</v>
      </c>
      <c r="C32" s="7">
        <v>5.3890802439298717</v>
      </c>
      <c r="D32" s="7">
        <f t="shared" si="0"/>
        <v>51.835539909791521</v>
      </c>
    </row>
    <row r="33" spans="1:4" x14ac:dyDescent="0.25">
      <c r="A33" s="5" t="s">
        <v>144</v>
      </c>
      <c r="B33" s="7">
        <v>69.290295626871369</v>
      </c>
      <c r="C33" s="7">
        <v>10.744502005469327</v>
      </c>
      <c r="D33" s="7">
        <f t="shared" si="0"/>
        <v>80.034797632340698</v>
      </c>
    </row>
    <row r="34" spans="1:4" x14ac:dyDescent="0.25">
      <c r="A34" s="5" t="s">
        <v>78</v>
      </c>
      <c r="B34" s="7">
        <v>6.2738095439690094</v>
      </c>
      <c r="C34" s="7">
        <v>2.2381526074576755E-3</v>
      </c>
      <c r="D34" s="7">
        <f t="shared" si="0"/>
        <v>6.2760476965764669</v>
      </c>
    </row>
    <row r="35" spans="1:4" x14ac:dyDescent="0.25">
      <c r="A35" s="5" t="s">
        <v>168</v>
      </c>
      <c r="B35" s="7">
        <v>69.290295626871369</v>
      </c>
      <c r="C35" s="7">
        <v>48.278976212169503</v>
      </c>
      <c r="D35" s="7">
        <f t="shared" si="0"/>
        <v>117.56927183904088</v>
      </c>
    </row>
    <row r="36" spans="1:4" x14ac:dyDescent="0.25">
      <c r="A36" s="5" t="s">
        <v>235</v>
      </c>
      <c r="B36" s="7">
        <v>9.6614924113706007</v>
      </c>
      <c r="C36" s="7">
        <v>0</v>
      </c>
      <c r="D36" s="7">
        <f t="shared" si="0"/>
        <v>9.6614924113706007</v>
      </c>
    </row>
    <row r="37" spans="1:4" x14ac:dyDescent="0.25">
      <c r="A37" s="5" t="s">
        <v>246</v>
      </c>
      <c r="B37" s="7">
        <v>69.290295626871369</v>
      </c>
      <c r="C37" s="7">
        <v>0</v>
      </c>
      <c r="D37" s="7">
        <f t="shared" si="0"/>
        <v>69.290295626871369</v>
      </c>
    </row>
    <row r="38" spans="1:4" x14ac:dyDescent="0.25">
      <c r="A38" s="5" t="s">
        <v>24</v>
      </c>
      <c r="B38" s="7">
        <v>0</v>
      </c>
      <c r="C38" s="7">
        <v>4.234538940565856</v>
      </c>
      <c r="D38" s="7">
        <f t="shared" si="0"/>
        <v>4.234538940565856</v>
      </c>
    </row>
    <row r="39" spans="1:4" x14ac:dyDescent="0.25">
      <c r="A39" s="5" t="s">
        <v>323</v>
      </c>
      <c r="B39" s="7">
        <v>9.6614924113706007</v>
      </c>
      <c r="C39" s="7">
        <v>0</v>
      </c>
      <c r="D39" s="7">
        <f t="shared" si="0"/>
        <v>9.6614924113706007</v>
      </c>
    </row>
    <row r="40" spans="1:4" x14ac:dyDescent="0.25">
      <c r="A40" s="5" t="s">
        <v>72</v>
      </c>
      <c r="B40" s="7">
        <v>46.446459665861653</v>
      </c>
      <c r="C40" s="7">
        <v>27.605383075095496</v>
      </c>
      <c r="D40" s="7">
        <f t="shared" si="0"/>
        <v>74.051842740957142</v>
      </c>
    </row>
    <row r="41" spans="1:4" x14ac:dyDescent="0.25">
      <c r="A41" s="5" t="s">
        <v>170</v>
      </c>
      <c r="B41" s="7">
        <v>69.290295626871355</v>
      </c>
      <c r="C41" s="7">
        <v>0</v>
      </c>
      <c r="D41" s="7">
        <f t="shared" si="0"/>
        <v>69.290295626871355</v>
      </c>
    </row>
    <row r="42" spans="1:4" x14ac:dyDescent="0.25">
      <c r="A42" s="5" t="s">
        <v>311</v>
      </c>
      <c r="B42" s="7">
        <v>9.6614924113706007</v>
      </c>
      <c r="C42" s="7">
        <v>0</v>
      </c>
      <c r="D42" s="7">
        <f t="shared" si="0"/>
        <v>9.6614924113706007</v>
      </c>
    </row>
    <row r="43" spans="1:4" x14ac:dyDescent="0.25">
      <c r="A43" s="5" t="s">
        <v>133</v>
      </c>
      <c r="B43" s="7">
        <v>0</v>
      </c>
      <c r="C43" s="7">
        <v>1.603181350567136</v>
      </c>
      <c r="D43" s="7">
        <f t="shared" si="0"/>
        <v>1.603181350567136</v>
      </c>
    </row>
    <row r="44" spans="1:4" x14ac:dyDescent="0.25">
      <c r="A44" s="5" t="s">
        <v>389</v>
      </c>
      <c r="B44" s="7">
        <v>0</v>
      </c>
      <c r="C44" s="7">
        <v>3.2710803103575947</v>
      </c>
      <c r="D44" s="7">
        <f t="shared" si="0"/>
        <v>3.2710803103575947</v>
      </c>
    </row>
    <row r="45" spans="1:4" x14ac:dyDescent="0.25">
      <c r="A45" s="5" t="s">
        <v>93</v>
      </c>
      <c r="B45" s="7">
        <v>60.814629125906734</v>
      </c>
      <c r="C45" s="7">
        <v>0</v>
      </c>
      <c r="D45" s="7">
        <f t="shared" si="0"/>
        <v>60.814629125906734</v>
      </c>
    </row>
    <row r="46" spans="1:4" x14ac:dyDescent="0.25">
      <c r="A46" s="5" t="s">
        <v>171</v>
      </c>
      <c r="B46" s="7">
        <v>69.290295626871369</v>
      </c>
      <c r="C46" s="7">
        <v>9.4688492724304366E-2</v>
      </c>
      <c r="D46" s="7">
        <f t="shared" si="0"/>
        <v>69.384984119595671</v>
      </c>
    </row>
    <row r="47" spans="1:4" x14ac:dyDescent="0.25">
      <c r="A47" s="5" t="s">
        <v>25</v>
      </c>
      <c r="B47" s="7">
        <v>0</v>
      </c>
      <c r="C47" s="7">
        <v>4.2345389405658569</v>
      </c>
      <c r="D47" s="7">
        <f t="shared" si="0"/>
        <v>4.2345389405658569</v>
      </c>
    </row>
    <row r="48" spans="1:4" x14ac:dyDescent="0.25">
      <c r="A48" s="5" t="s">
        <v>49</v>
      </c>
      <c r="B48" s="7">
        <v>69.290295626871355</v>
      </c>
      <c r="C48" s="7">
        <v>0</v>
      </c>
      <c r="D48" s="7">
        <f t="shared" si="0"/>
        <v>69.290295626871355</v>
      </c>
    </row>
    <row r="49" spans="1:4" x14ac:dyDescent="0.25">
      <c r="A49" s="5" t="s">
        <v>236</v>
      </c>
      <c r="B49" s="7">
        <v>69.290295626871369</v>
      </c>
      <c r="C49" s="7">
        <v>0</v>
      </c>
      <c r="D49" s="7">
        <f t="shared" si="0"/>
        <v>69.290295626871369</v>
      </c>
    </row>
    <row r="50" spans="1:4" x14ac:dyDescent="0.25">
      <c r="A50" s="5" t="s">
        <v>119</v>
      </c>
      <c r="B50" s="7">
        <v>69.290295626871369</v>
      </c>
      <c r="C50" s="7">
        <v>26.764585509759733</v>
      </c>
      <c r="D50" s="7">
        <f t="shared" si="0"/>
        <v>96.05488113663111</v>
      </c>
    </row>
    <row r="51" spans="1:4" x14ac:dyDescent="0.25">
      <c r="A51" s="5" t="s">
        <v>172</v>
      </c>
      <c r="B51" s="7">
        <v>69.290295626871355</v>
      </c>
      <c r="C51" s="7">
        <v>0</v>
      </c>
      <c r="D51" s="7">
        <f t="shared" si="0"/>
        <v>69.290295626871355</v>
      </c>
    </row>
    <row r="52" spans="1:4" x14ac:dyDescent="0.25">
      <c r="A52" s="5" t="s">
        <v>100</v>
      </c>
      <c r="B52" s="7">
        <v>46.446459665861653</v>
      </c>
      <c r="C52" s="7">
        <v>32.944709268552749</v>
      </c>
      <c r="D52" s="7">
        <f t="shared" si="0"/>
        <v>79.391168934414395</v>
      </c>
    </row>
    <row r="53" spans="1:4" x14ac:dyDescent="0.25">
      <c r="A53" s="5" t="s">
        <v>75</v>
      </c>
      <c r="B53" s="7">
        <v>24.754918090935043</v>
      </c>
      <c r="C53" s="7">
        <v>0.1525965381046884</v>
      </c>
      <c r="D53" s="7">
        <f t="shared" si="0"/>
        <v>24.907514629039731</v>
      </c>
    </row>
    <row r="54" spans="1:4" x14ac:dyDescent="0.25">
      <c r="A54" s="5" t="s">
        <v>109</v>
      </c>
      <c r="B54" s="7">
        <v>69.290295626871369</v>
      </c>
      <c r="C54" s="7">
        <v>34.03295134742546</v>
      </c>
      <c r="D54" s="7">
        <f t="shared" si="0"/>
        <v>103.32324697429684</v>
      </c>
    </row>
    <row r="55" spans="1:4" x14ac:dyDescent="0.25">
      <c r="A55" s="5" t="s">
        <v>145</v>
      </c>
      <c r="B55" s="7">
        <v>69.290295626871369</v>
      </c>
      <c r="C55" s="7">
        <v>0</v>
      </c>
      <c r="D55" s="7">
        <f t="shared" si="0"/>
        <v>69.290295626871369</v>
      </c>
    </row>
    <row r="56" spans="1:4" x14ac:dyDescent="0.25">
      <c r="A56" s="5" t="s">
        <v>139</v>
      </c>
      <c r="B56" s="7">
        <v>0</v>
      </c>
      <c r="C56" s="7">
        <v>1.603181350567136</v>
      </c>
      <c r="D56" s="7">
        <f t="shared" si="0"/>
        <v>1.603181350567136</v>
      </c>
    </row>
    <row r="57" spans="1:4" x14ac:dyDescent="0.25">
      <c r="A57" s="5" t="s">
        <v>358</v>
      </c>
      <c r="B57" s="7">
        <v>69.290295626871369</v>
      </c>
      <c r="C57" s="7">
        <v>13.502699888645527</v>
      </c>
      <c r="D57" s="7">
        <f t="shared" si="0"/>
        <v>82.792995515516893</v>
      </c>
    </row>
    <row r="58" spans="1:4" x14ac:dyDescent="0.25">
      <c r="A58" s="5" t="s">
        <v>247</v>
      </c>
      <c r="B58" s="7">
        <v>69.290295626871369</v>
      </c>
      <c r="C58" s="7">
        <v>0</v>
      </c>
      <c r="D58" s="7">
        <f t="shared" si="0"/>
        <v>69.290295626871369</v>
      </c>
    </row>
    <row r="59" spans="1:4" x14ac:dyDescent="0.25">
      <c r="A59" s="5" t="s">
        <v>216</v>
      </c>
      <c r="B59" s="7">
        <v>69.290295626871369</v>
      </c>
      <c r="C59" s="7">
        <v>0.86347701341636773</v>
      </c>
      <c r="D59" s="7">
        <f t="shared" si="0"/>
        <v>70.153772640287741</v>
      </c>
    </row>
    <row r="60" spans="1:4" x14ac:dyDescent="0.25">
      <c r="A60" s="5" t="s">
        <v>26</v>
      </c>
      <c r="B60" s="7">
        <v>0</v>
      </c>
      <c r="C60" s="7">
        <v>4.234538940565856</v>
      </c>
      <c r="D60" s="7">
        <f t="shared" si="0"/>
        <v>4.234538940565856</v>
      </c>
    </row>
    <row r="61" spans="1:4" x14ac:dyDescent="0.25">
      <c r="A61" s="5" t="s">
        <v>390</v>
      </c>
      <c r="B61" s="7">
        <v>0</v>
      </c>
      <c r="C61" s="7">
        <v>3.2710803103575947</v>
      </c>
      <c r="D61" s="7">
        <f t="shared" si="0"/>
        <v>3.2710803103575947</v>
      </c>
    </row>
    <row r="62" spans="1:4" x14ac:dyDescent="0.25">
      <c r="A62" s="5" t="s">
        <v>146</v>
      </c>
      <c r="B62" s="7">
        <v>69.290295626871369</v>
      </c>
      <c r="C62" s="7">
        <v>81.826371629107115</v>
      </c>
      <c r="D62" s="7">
        <f t="shared" si="0"/>
        <v>151.11666725597848</v>
      </c>
    </row>
    <row r="63" spans="1:4" x14ac:dyDescent="0.25">
      <c r="A63" s="5" t="s">
        <v>173</v>
      </c>
      <c r="B63" s="7">
        <v>877.24266249918253</v>
      </c>
      <c r="C63" s="7">
        <v>408.54411401642534</v>
      </c>
      <c r="D63" s="7">
        <f t="shared" si="0"/>
        <v>1285.7867765156079</v>
      </c>
    </row>
    <row r="64" spans="1:4" x14ac:dyDescent="0.25">
      <c r="A64" s="5" t="s">
        <v>174</v>
      </c>
      <c r="B64" s="7">
        <v>69.290295626871369</v>
      </c>
      <c r="C64" s="7">
        <v>43.54431516639832</v>
      </c>
      <c r="D64" s="7">
        <f t="shared" si="0"/>
        <v>112.83461079326969</v>
      </c>
    </row>
    <row r="65" spans="1:4" x14ac:dyDescent="0.25">
      <c r="A65" s="5" t="s">
        <v>87</v>
      </c>
      <c r="B65" s="7">
        <v>42.832833869913316</v>
      </c>
      <c r="C65" s="7">
        <v>0.10061775953591308</v>
      </c>
      <c r="D65" s="7">
        <f t="shared" si="0"/>
        <v>42.93345162944923</v>
      </c>
    </row>
    <row r="66" spans="1:4" x14ac:dyDescent="0.25">
      <c r="A66" s="5" t="s">
        <v>27</v>
      </c>
      <c r="B66" s="7">
        <v>0</v>
      </c>
      <c r="C66" s="7">
        <v>4.2345389405658569</v>
      </c>
      <c r="D66" s="7">
        <f t="shared" si="0"/>
        <v>4.2345389405658569</v>
      </c>
    </row>
    <row r="67" spans="1:4" x14ac:dyDescent="0.25">
      <c r="A67" s="5" t="s">
        <v>123</v>
      </c>
      <c r="B67" s="7">
        <v>0</v>
      </c>
      <c r="C67" s="7">
        <v>0.68248527283530114</v>
      </c>
      <c r="D67" s="7">
        <f t="shared" si="0"/>
        <v>0.68248527283530114</v>
      </c>
    </row>
    <row r="68" spans="1:4" x14ac:dyDescent="0.25">
      <c r="A68" s="5" t="s">
        <v>147</v>
      </c>
      <c r="B68" s="7">
        <v>69.290295626871369</v>
      </c>
      <c r="C68" s="7">
        <v>1293.1250022096372</v>
      </c>
      <c r="D68" s="7">
        <f t="shared" si="0"/>
        <v>1362.4152978365084</v>
      </c>
    </row>
    <row r="69" spans="1:4" x14ac:dyDescent="0.25">
      <c r="A69" s="5" t="s">
        <v>215</v>
      </c>
      <c r="B69" s="7">
        <v>69.290295626871369</v>
      </c>
      <c r="C69" s="7">
        <v>3.2710803103575947</v>
      </c>
      <c r="D69" s="7">
        <f t="shared" si="0"/>
        <v>72.561375937228959</v>
      </c>
    </row>
    <row r="70" spans="1:4" x14ac:dyDescent="0.25">
      <c r="A70" s="5" t="s">
        <v>54</v>
      </c>
      <c r="B70" s="7">
        <v>4.2028250253656037</v>
      </c>
      <c r="C70" s="7">
        <v>33.01625567353981</v>
      </c>
      <c r="D70" s="7">
        <f t="shared" si="0"/>
        <v>37.219080698905415</v>
      </c>
    </row>
    <row r="71" spans="1:4" x14ac:dyDescent="0.25">
      <c r="A71" s="5" t="s">
        <v>350</v>
      </c>
      <c r="B71" s="7">
        <v>69.290295626871369</v>
      </c>
      <c r="C71" s="7">
        <v>0</v>
      </c>
      <c r="D71" s="7">
        <f t="shared" si="0"/>
        <v>69.290295626871369</v>
      </c>
    </row>
    <row r="72" spans="1:4" x14ac:dyDescent="0.25">
      <c r="A72" s="5" t="s">
        <v>175</v>
      </c>
      <c r="B72" s="7">
        <v>69.290295626871369</v>
      </c>
      <c r="C72" s="7">
        <v>0</v>
      </c>
      <c r="D72" s="7">
        <f t="shared" si="0"/>
        <v>69.290295626871369</v>
      </c>
    </row>
    <row r="73" spans="1:4" x14ac:dyDescent="0.25">
      <c r="A73" s="5" t="s">
        <v>64</v>
      </c>
      <c r="B73" s="7">
        <v>69.290295626871369</v>
      </c>
      <c r="C73" s="7">
        <v>0.45061978599297747</v>
      </c>
      <c r="D73" s="7">
        <f t="shared" si="0"/>
        <v>69.740915412864354</v>
      </c>
    </row>
    <row r="74" spans="1:4" x14ac:dyDescent="0.25">
      <c r="A74" s="5" t="s">
        <v>28</v>
      </c>
      <c r="B74" s="7">
        <v>0</v>
      </c>
      <c r="C74" s="7">
        <v>4.2345389405658569</v>
      </c>
      <c r="D74" s="7">
        <f t="shared" si="0"/>
        <v>4.2345389405658569</v>
      </c>
    </row>
    <row r="75" spans="1:4" x14ac:dyDescent="0.25">
      <c r="A75" s="5" t="s">
        <v>302</v>
      </c>
      <c r="B75" s="7">
        <v>41.519004852579933</v>
      </c>
      <c r="C75" s="7">
        <v>0</v>
      </c>
      <c r="D75" s="7">
        <f t="shared" si="0"/>
        <v>41.519004852579933</v>
      </c>
    </row>
    <row r="76" spans="1:4" x14ac:dyDescent="0.25">
      <c r="A76" s="5" t="s">
        <v>176</v>
      </c>
      <c r="B76" s="7">
        <v>69.290295626871369</v>
      </c>
      <c r="C76" s="7">
        <v>36.044944921068279</v>
      </c>
      <c r="D76" s="7">
        <f t="shared" ref="D76:D139" si="1">SUM(B76:C76)</f>
        <v>105.33524054793965</v>
      </c>
    </row>
    <row r="77" spans="1:4" x14ac:dyDescent="0.25">
      <c r="A77" s="5" t="s">
        <v>177</v>
      </c>
      <c r="B77" s="7">
        <v>69.290295626871369</v>
      </c>
      <c r="C77" s="7">
        <v>81.558921694618419</v>
      </c>
      <c r="D77" s="7">
        <f t="shared" si="1"/>
        <v>150.84921732148979</v>
      </c>
    </row>
    <row r="78" spans="1:4" x14ac:dyDescent="0.25">
      <c r="A78" s="5" t="s">
        <v>148</v>
      </c>
      <c r="B78" s="7">
        <v>69.290295626871369</v>
      </c>
      <c r="C78" s="7">
        <v>129.70711012522406</v>
      </c>
      <c r="D78" s="7">
        <f t="shared" si="1"/>
        <v>198.99740575209543</v>
      </c>
    </row>
    <row r="79" spans="1:4" x14ac:dyDescent="0.25">
      <c r="A79" s="5" t="s">
        <v>149</v>
      </c>
      <c r="B79" s="7">
        <v>69.290295626871369</v>
      </c>
      <c r="C79" s="7">
        <v>0</v>
      </c>
      <c r="D79" s="7">
        <f t="shared" si="1"/>
        <v>69.290295626871369</v>
      </c>
    </row>
    <row r="80" spans="1:4" x14ac:dyDescent="0.25">
      <c r="A80" s="5" t="s">
        <v>60</v>
      </c>
      <c r="B80" s="7">
        <v>1.8434447923899162</v>
      </c>
      <c r="C80" s="7">
        <v>2.2026345073544056E-4</v>
      </c>
      <c r="D80" s="7">
        <f t="shared" si="1"/>
        <v>1.8436650558406515</v>
      </c>
    </row>
    <row r="81" spans="1:4" x14ac:dyDescent="0.25">
      <c r="A81" s="5" t="s">
        <v>29</v>
      </c>
      <c r="B81" s="7">
        <v>0</v>
      </c>
      <c r="C81" s="7">
        <v>4.2345389405658569</v>
      </c>
      <c r="D81" s="7">
        <f t="shared" si="1"/>
        <v>4.2345389405658569</v>
      </c>
    </row>
    <row r="82" spans="1:4" x14ac:dyDescent="0.25">
      <c r="A82" s="5" t="s">
        <v>178</v>
      </c>
      <c r="B82" s="7">
        <v>46.446459665861653</v>
      </c>
      <c r="C82" s="7">
        <v>11.649243446597655</v>
      </c>
      <c r="D82" s="7">
        <f t="shared" si="1"/>
        <v>58.095703112459304</v>
      </c>
    </row>
    <row r="83" spans="1:4" x14ac:dyDescent="0.25">
      <c r="A83" s="5" t="s">
        <v>240</v>
      </c>
      <c r="B83" s="7">
        <v>69.290295626871369</v>
      </c>
      <c r="C83" s="7">
        <v>0</v>
      </c>
      <c r="D83" s="7">
        <f t="shared" si="1"/>
        <v>69.290295626871369</v>
      </c>
    </row>
    <row r="84" spans="1:4" x14ac:dyDescent="0.25">
      <c r="A84" s="5" t="s">
        <v>62</v>
      </c>
      <c r="B84" s="7">
        <v>69.290295626871369</v>
      </c>
      <c r="C84" s="7">
        <v>19.070747638008157</v>
      </c>
      <c r="D84" s="7">
        <f t="shared" si="1"/>
        <v>88.361043264879527</v>
      </c>
    </row>
    <row r="85" spans="1:4" x14ac:dyDescent="0.25">
      <c r="A85" s="5" t="s">
        <v>248</v>
      </c>
      <c r="B85" s="7">
        <v>69.290295626871369</v>
      </c>
      <c r="C85" s="7">
        <v>0</v>
      </c>
      <c r="D85" s="7">
        <f t="shared" si="1"/>
        <v>69.290295626871369</v>
      </c>
    </row>
    <row r="86" spans="1:4" x14ac:dyDescent="0.25">
      <c r="A86" s="5" t="s">
        <v>150</v>
      </c>
      <c r="B86" s="7">
        <v>69.290295626871369</v>
      </c>
      <c r="C86" s="7">
        <v>0</v>
      </c>
      <c r="D86" s="7">
        <f t="shared" si="1"/>
        <v>69.290295626871369</v>
      </c>
    </row>
    <row r="87" spans="1:4" x14ac:dyDescent="0.25">
      <c r="A87" s="5" t="s">
        <v>70</v>
      </c>
      <c r="B87" s="7">
        <v>31.477889288889187</v>
      </c>
      <c r="C87" s="7">
        <v>0.67992301090737184</v>
      </c>
      <c r="D87" s="7">
        <f t="shared" si="1"/>
        <v>32.157812299796561</v>
      </c>
    </row>
    <row r="88" spans="1:4" x14ac:dyDescent="0.25">
      <c r="A88" s="5" t="s">
        <v>151</v>
      </c>
      <c r="B88" s="7">
        <v>69.290295626871369</v>
      </c>
      <c r="C88" s="7">
        <v>0</v>
      </c>
      <c r="D88" s="7">
        <f t="shared" si="1"/>
        <v>69.290295626871369</v>
      </c>
    </row>
    <row r="89" spans="1:4" x14ac:dyDescent="0.25">
      <c r="A89" s="5" t="s">
        <v>303</v>
      </c>
      <c r="B89" s="7">
        <v>59.607992571291511</v>
      </c>
      <c r="C89" s="7">
        <v>0</v>
      </c>
      <c r="D89" s="7">
        <f t="shared" si="1"/>
        <v>59.607992571291511</v>
      </c>
    </row>
    <row r="90" spans="1:4" x14ac:dyDescent="0.25">
      <c r="A90" s="5" t="s">
        <v>179</v>
      </c>
      <c r="B90" s="7">
        <v>69.290295626871369</v>
      </c>
      <c r="C90" s="7">
        <v>37.48272769046082</v>
      </c>
      <c r="D90" s="7">
        <f t="shared" si="1"/>
        <v>106.77302331733219</v>
      </c>
    </row>
    <row r="91" spans="1:4" x14ac:dyDescent="0.25">
      <c r="A91" s="5" t="s">
        <v>101</v>
      </c>
      <c r="B91" s="7">
        <v>69.290295626871369</v>
      </c>
      <c r="C91" s="7">
        <v>444.59539473905687</v>
      </c>
      <c r="D91" s="7">
        <f t="shared" si="1"/>
        <v>513.88569036592821</v>
      </c>
    </row>
    <row r="92" spans="1:4" x14ac:dyDescent="0.25">
      <c r="A92" s="5" t="s">
        <v>141</v>
      </c>
      <c r="B92" s="7">
        <v>69.290295626871369</v>
      </c>
      <c r="C92" s="7">
        <v>5.1717437208822901</v>
      </c>
      <c r="D92" s="7">
        <f t="shared" si="1"/>
        <v>74.46203934775366</v>
      </c>
    </row>
    <row r="93" spans="1:4" x14ac:dyDescent="0.25">
      <c r="A93" s="5" t="s">
        <v>30</v>
      </c>
      <c r="B93" s="7">
        <v>0</v>
      </c>
      <c r="C93" s="7">
        <v>4.2345389405658569</v>
      </c>
      <c r="D93" s="7">
        <f t="shared" si="1"/>
        <v>4.2345389405658569</v>
      </c>
    </row>
    <row r="94" spans="1:4" x14ac:dyDescent="0.25">
      <c r="A94" s="5" t="s">
        <v>9</v>
      </c>
      <c r="B94" s="7">
        <v>31.389585078692214</v>
      </c>
      <c r="C94" s="7">
        <v>0.12828375287971663</v>
      </c>
      <c r="D94" s="7">
        <f t="shared" si="1"/>
        <v>31.517868831571931</v>
      </c>
    </row>
    <row r="95" spans="1:4" x14ac:dyDescent="0.25">
      <c r="A95" s="5" t="s">
        <v>317</v>
      </c>
      <c r="B95" s="7">
        <v>25.160964715068509</v>
      </c>
      <c r="C95" s="7">
        <v>0</v>
      </c>
      <c r="D95" s="7">
        <f t="shared" si="1"/>
        <v>25.160964715068509</v>
      </c>
    </row>
    <row r="96" spans="1:4" x14ac:dyDescent="0.25">
      <c r="A96" s="5" t="s">
        <v>181</v>
      </c>
      <c r="B96" s="7">
        <v>69.290295626871369</v>
      </c>
      <c r="C96" s="7">
        <v>9.5945969031156437</v>
      </c>
      <c r="D96" s="7">
        <f t="shared" si="1"/>
        <v>78.884892529987013</v>
      </c>
    </row>
    <row r="97" spans="1:4" x14ac:dyDescent="0.25">
      <c r="A97" s="5" t="s">
        <v>152</v>
      </c>
      <c r="B97" s="7">
        <v>61.75782960276382</v>
      </c>
      <c r="C97" s="7">
        <v>0</v>
      </c>
      <c r="D97" s="7">
        <f t="shared" si="1"/>
        <v>61.75782960276382</v>
      </c>
    </row>
    <row r="98" spans="1:4" x14ac:dyDescent="0.25">
      <c r="A98" s="5" t="s">
        <v>55</v>
      </c>
      <c r="B98" s="7">
        <v>46.446459665861653</v>
      </c>
      <c r="C98" s="7">
        <v>0.58391510282959502</v>
      </c>
      <c r="D98" s="7">
        <f t="shared" si="1"/>
        <v>47.030374768691246</v>
      </c>
    </row>
    <row r="99" spans="1:4" x14ac:dyDescent="0.25">
      <c r="A99" s="5" t="s">
        <v>134</v>
      </c>
      <c r="B99" s="7">
        <v>0</v>
      </c>
      <c r="C99" s="7">
        <v>1.603181350567136</v>
      </c>
      <c r="D99" s="7">
        <f t="shared" si="1"/>
        <v>1.603181350567136</v>
      </c>
    </row>
    <row r="100" spans="1:4" x14ac:dyDescent="0.25">
      <c r="A100" s="5" t="s">
        <v>124</v>
      </c>
      <c r="B100" s="7">
        <v>0</v>
      </c>
      <c r="C100" s="7">
        <v>0.68248527283530114</v>
      </c>
      <c r="D100" s="7">
        <f t="shared" si="1"/>
        <v>0.68248527283530114</v>
      </c>
    </row>
    <row r="101" spans="1:4" x14ac:dyDescent="0.25">
      <c r="A101" s="5" t="s">
        <v>153</v>
      </c>
      <c r="B101" s="7">
        <v>69.290295626871369</v>
      </c>
      <c r="C101" s="7">
        <v>0</v>
      </c>
      <c r="D101" s="7">
        <f t="shared" si="1"/>
        <v>69.290295626871369</v>
      </c>
    </row>
    <row r="102" spans="1:4" x14ac:dyDescent="0.25">
      <c r="A102" s="5" t="s">
        <v>222</v>
      </c>
      <c r="B102" s="7">
        <v>69.290295626871355</v>
      </c>
      <c r="C102" s="7">
        <v>0</v>
      </c>
      <c r="D102" s="7">
        <f t="shared" si="1"/>
        <v>69.290295626871355</v>
      </c>
    </row>
    <row r="103" spans="1:4" x14ac:dyDescent="0.25">
      <c r="A103" s="5" t="s">
        <v>122</v>
      </c>
      <c r="B103" s="7">
        <v>69.290295626871369</v>
      </c>
      <c r="C103" s="7">
        <v>35.686114260529749</v>
      </c>
      <c r="D103" s="7">
        <f t="shared" si="1"/>
        <v>104.97640988740112</v>
      </c>
    </row>
    <row r="104" spans="1:4" x14ac:dyDescent="0.25">
      <c r="A104" s="5" t="s">
        <v>31</v>
      </c>
      <c r="B104" s="7">
        <v>0.17652469688728756</v>
      </c>
      <c r="C104" s="7">
        <v>4.234538940565856</v>
      </c>
      <c r="D104" s="7">
        <f t="shared" si="1"/>
        <v>4.4110636374531431</v>
      </c>
    </row>
    <row r="105" spans="1:4" x14ac:dyDescent="0.25">
      <c r="A105" s="5" t="s">
        <v>305</v>
      </c>
      <c r="B105" s="7">
        <v>65.862992722870658</v>
      </c>
      <c r="C105" s="7">
        <v>0</v>
      </c>
      <c r="D105" s="7">
        <f t="shared" si="1"/>
        <v>65.862992722870658</v>
      </c>
    </row>
    <row r="106" spans="1:4" x14ac:dyDescent="0.25">
      <c r="A106" s="5" t="s">
        <v>15</v>
      </c>
      <c r="B106" s="7">
        <v>1.8434447923899162</v>
      </c>
      <c r="C106" s="7">
        <v>5.6609765375930988E-5</v>
      </c>
      <c r="D106" s="7">
        <f t="shared" si="1"/>
        <v>1.8435014021552922</v>
      </c>
    </row>
    <row r="107" spans="1:4" x14ac:dyDescent="0.25">
      <c r="A107" s="5" t="s">
        <v>32</v>
      </c>
      <c r="B107" s="7">
        <v>0</v>
      </c>
      <c r="C107" s="7">
        <v>4.234538940565856</v>
      </c>
      <c r="D107" s="7">
        <f t="shared" si="1"/>
        <v>4.234538940565856</v>
      </c>
    </row>
    <row r="108" spans="1:4" x14ac:dyDescent="0.25">
      <c r="A108" s="5" t="s">
        <v>249</v>
      </c>
      <c r="B108" s="7">
        <v>33.870263854767757</v>
      </c>
      <c r="C108" s="7">
        <v>0</v>
      </c>
      <c r="D108" s="7">
        <f t="shared" si="1"/>
        <v>33.870263854767757</v>
      </c>
    </row>
    <row r="109" spans="1:4" x14ac:dyDescent="0.25">
      <c r="A109" s="5" t="s">
        <v>182</v>
      </c>
      <c r="B109" s="7">
        <v>69.290295626871369</v>
      </c>
      <c r="C109" s="7">
        <v>3.2010190618372829</v>
      </c>
      <c r="D109" s="7">
        <f t="shared" si="1"/>
        <v>72.491314688708655</v>
      </c>
    </row>
    <row r="110" spans="1:4" x14ac:dyDescent="0.25">
      <c r="A110" s="5" t="s">
        <v>105</v>
      </c>
      <c r="B110" s="7">
        <v>69.290295626871369</v>
      </c>
      <c r="C110" s="7">
        <v>8.3445120431354187</v>
      </c>
      <c r="D110" s="7">
        <f t="shared" si="1"/>
        <v>77.634807670006794</v>
      </c>
    </row>
    <row r="111" spans="1:4" x14ac:dyDescent="0.25">
      <c r="A111" s="5" t="s">
        <v>258</v>
      </c>
      <c r="B111" s="7">
        <v>69.290295626871369</v>
      </c>
      <c r="C111" s="7">
        <v>0</v>
      </c>
      <c r="D111" s="7">
        <f t="shared" si="1"/>
        <v>69.290295626871369</v>
      </c>
    </row>
    <row r="112" spans="1:4" x14ac:dyDescent="0.25">
      <c r="A112" s="5" t="s">
        <v>51</v>
      </c>
      <c r="B112" s="7">
        <v>4.4303647515790932</v>
      </c>
      <c r="C112" s="7">
        <v>1.2138607883914433E-4</v>
      </c>
      <c r="D112" s="7">
        <f t="shared" si="1"/>
        <v>4.4304861376579323</v>
      </c>
    </row>
    <row r="113" spans="1:4" x14ac:dyDescent="0.25">
      <c r="A113" s="5" t="s">
        <v>33</v>
      </c>
      <c r="B113" s="7">
        <v>0</v>
      </c>
      <c r="C113" s="7">
        <v>4.234538940565856</v>
      </c>
      <c r="D113" s="7">
        <f t="shared" si="1"/>
        <v>4.234538940565856</v>
      </c>
    </row>
    <row r="114" spans="1:4" x14ac:dyDescent="0.25">
      <c r="A114" s="5" t="s">
        <v>73</v>
      </c>
      <c r="B114" s="7">
        <v>69.290295626871369</v>
      </c>
      <c r="C114" s="7">
        <v>27.721088592200225</v>
      </c>
      <c r="D114" s="7">
        <f t="shared" si="1"/>
        <v>97.011384219071601</v>
      </c>
    </row>
    <row r="115" spans="1:4" x14ac:dyDescent="0.25">
      <c r="A115" s="5" t="s">
        <v>61</v>
      </c>
      <c r="B115" s="7">
        <v>46.446459665861653</v>
      </c>
      <c r="C115" s="7">
        <v>0.90697937778107984</v>
      </c>
      <c r="D115" s="7">
        <f t="shared" si="1"/>
        <v>47.35343904364273</v>
      </c>
    </row>
    <row r="116" spans="1:4" x14ac:dyDescent="0.25">
      <c r="A116" s="5" t="s">
        <v>223</v>
      </c>
      <c r="B116" s="7">
        <v>69.290295626871355</v>
      </c>
      <c r="C116" s="7">
        <v>0</v>
      </c>
      <c r="D116" s="7">
        <f t="shared" si="1"/>
        <v>69.290295626871355</v>
      </c>
    </row>
    <row r="117" spans="1:4" x14ac:dyDescent="0.25">
      <c r="A117" s="5" t="s">
        <v>287</v>
      </c>
      <c r="B117" s="7">
        <v>66.259621950509114</v>
      </c>
      <c r="C117" s="7">
        <v>0</v>
      </c>
      <c r="D117" s="7">
        <f t="shared" si="1"/>
        <v>66.259621950509114</v>
      </c>
    </row>
    <row r="118" spans="1:4" x14ac:dyDescent="0.25">
      <c r="A118" s="5" t="s">
        <v>204</v>
      </c>
      <c r="B118" s="7">
        <v>66.259621950509114</v>
      </c>
      <c r="C118" s="7">
        <v>0</v>
      </c>
      <c r="D118" s="7">
        <f t="shared" si="1"/>
        <v>66.259621950509114</v>
      </c>
    </row>
    <row r="119" spans="1:4" x14ac:dyDescent="0.25">
      <c r="A119" s="5" t="s">
        <v>53</v>
      </c>
      <c r="B119" s="7">
        <v>69.290295626871355</v>
      </c>
      <c r="C119" s="7">
        <v>97.46508411116065</v>
      </c>
      <c r="D119" s="7">
        <f t="shared" si="1"/>
        <v>166.75537973803199</v>
      </c>
    </row>
    <row r="120" spans="1:4" x14ac:dyDescent="0.25">
      <c r="A120" s="5" t="s">
        <v>231</v>
      </c>
      <c r="B120" s="7">
        <v>69.290295626871369</v>
      </c>
      <c r="C120" s="7">
        <v>0</v>
      </c>
      <c r="D120" s="7">
        <f t="shared" si="1"/>
        <v>69.290295626871369</v>
      </c>
    </row>
    <row r="121" spans="1:4" x14ac:dyDescent="0.25">
      <c r="A121" s="5" t="s">
        <v>250</v>
      </c>
      <c r="B121" s="7">
        <v>69.290295626871369</v>
      </c>
      <c r="C121" s="7">
        <v>0</v>
      </c>
      <c r="D121" s="7">
        <f t="shared" si="1"/>
        <v>69.290295626871369</v>
      </c>
    </row>
    <row r="122" spans="1:4" x14ac:dyDescent="0.25">
      <c r="A122" s="5" t="s">
        <v>332</v>
      </c>
      <c r="B122" s="7">
        <v>69.290295626871369</v>
      </c>
      <c r="C122" s="7">
        <v>0</v>
      </c>
      <c r="D122" s="7">
        <f t="shared" si="1"/>
        <v>69.290295626871369</v>
      </c>
    </row>
    <row r="123" spans="1:4" x14ac:dyDescent="0.25">
      <c r="A123" s="5" t="s">
        <v>154</v>
      </c>
      <c r="B123" s="7">
        <v>69.290295626871369</v>
      </c>
      <c r="C123" s="7">
        <v>32.991256607823487</v>
      </c>
      <c r="D123" s="7">
        <f t="shared" si="1"/>
        <v>102.28155223469486</v>
      </c>
    </row>
    <row r="124" spans="1:4" x14ac:dyDescent="0.25">
      <c r="A124" s="5" t="s">
        <v>155</v>
      </c>
      <c r="B124" s="7">
        <v>69.290295626871369</v>
      </c>
      <c r="C124" s="7">
        <v>0</v>
      </c>
      <c r="D124" s="7">
        <f t="shared" si="1"/>
        <v>69.290295626871369</v>
      </c>
    </row>
    <row r="125" spans="1:4" x14ac:dyDescent="0.25">
      <c r="A125" s="5" t="s">
        <v>80</v>
      </c>
      <c r="B125" s="7">
        <v>66.259621950509114</v>
      </c>
      <c r="C125" s="7">
        <v>0</v>
      </c>
      <c r="D125" s="7">
        <f t="shared" si="1"/>
        <v>66.259621950509114</v>
      </c>
    </row>
    <row r="126" spans="1:4" x14ac:dyDescent="0.25">
      <c r="A126" s="5" t="s">
        <v>34</v>
      </c>
      <c r="B126" s="7">
        <v>0</v>
      </c>
      <c r="C126" s="7">
        <v>4.2345389405658569</v>
      </c>
      <c r="D126" s="7">
        <f t="shared" si="1"/>
        <v>4.2345389405658569</v>
      </c>
    </row>
    <row r="127" spans="1:4" x14ac:dyDescent="0.25">
      <c r="A127" s="5" t="s">
        <v>251</v>
      </c>
      <c r="B127" s="7">
        <v>69.290295626871369</v>
      </c>
      <c r="C127" s="7">
        <v>0</v>
      </c>
      <c r="D127" s="7">
        <f t="shared" si="1"/>
        <v>69.290295626871369</v>
      </c>
    </row>
    <row r="128" spans="1:4" x14ac:dyDescent="0.25">
      <c r="A128" s="5" t="s">
        <v>35</v>
      </c>
      <c r="B128" s="7">
        <v>0</v>
      </c>
      <c r="C128" s="7">
        <v>4.234538940565856</v>
      </c>
      <c r="D128" s="7">
        <f t="shared" si="1"/>
        <v>4.234538940565856</v>
      </c>
    </row>
    <row r="129" spans="1:4" x14ac:dyDescent="0.25">
      <c r="A129" s="5" t="s">
        <v>12</v>
      </c>
      <c r="B129" s="7">
        <v>69.290295626871369</v>
      </c>
      <c r="C129" s="7">
        <v>0</v>
      </c>
      <c r="D129" s="7">
        <f t="shared" si="1"/>
        <v>69.290295626871369</v>
      </c>
    </row>
    <row r="130" spans="1:4" x14ac:dyDescent="0.25">
      <c r="A130" s="5" t="s">
        <v>225</v>
      </c>
      <c r="B130" s="7">
        <v>46.446459665861653</v>
      </c>
      <c r="C130" s="7">
        <v>156.12709156344732</v>
      </c>
      <c r="D130" s="7">
        <f t="shared" si="1"/>
        <v>202.57355122930898</v>
      </c>
    </row>
    <row r="131" spans="1:4" x14ac:dyDescent="0.25">
      <c r="A131" s="5" t="s">
        <v>125</v>
      </c>
      <c r="B131" s="7">
        <v>69.290295626871355</v>
      </c>
      <c r="C131" s="7">
        <v>83.454023632395717</v>
      </c>
      <c r="D131" s="7">
        <f t="shared" si="1"/>
        <v>152.74431925926706</v>
      </c>
    </row>
    <row r="132" spans="1:4" x14ac:dyDescent="0.25">
      <c r="A132" s="5" t="s">
        <v>68</v>
      </c>
      <c r="B132" s="7">
        <v>51.056570256477968</v>
      </c>
      <c r="C132" s="7">
        <v>0.60510281793601017</v>
      </c>
      <c r="D132" s="7">
        <f t="shared" si="1"/>
        <v>51.661673074413976</v>
      </c>
    </row>
    <row r="133" spans="1:4" x14ac:dyDescent="0.25">
      <c r="A133" s="5" t="s">
        <v>36</v>
      </c>
      <c r="B133" s="7">
        <v>0</v>
      </c>
      <c r="C133" s="7">
        <v>4.234538940565856</v>
      </c>
      <c r="D133" s="7">
        <f t="shared" si="1"/>
        <v>4.234538940565856</v>
      </c>
    </row>
    <row r="134" spans="1:4" x14ac:dyDescent="0.25">
      <c r="A134" s="5" t="s">
        <v>91</v>
      </c>
      <c r="B134" s="7">
        <v>18424.722534846627</v>
      </c>
      <c r="C134" s="7">
        <v>9735.3242364521138</v>
      </c>
      <c r="D134" s="7">
        <f t="shared" si="1"/>
        <v>28160.046771298741</v>
      </c>
    </row>
    <row r="135" spans="1:4" x14ac:dyDescent="0.25">
      <c r="A135" s="5" t="s">
        <v>183</v>
      </c>
      <c r="B135" s="7">
        <v>69.290295626871369</v>
      </c>
      <c r="C135" s="7">
        <v>14.801216889279846</v>
      </c>
      <c r="D135" s="7">
        <f t="shared" si="1"/>
        <v>84.091512516151212</v>
      </c>
    </row>
    <row r="136" spans="1:4" x14ac:dyDescent="0.25">
      <c r="A136" s="5" t="s">
        <v>130</v>
      </c>
      <c r="B136" s="7">
        <v>69.290295626871369</v>
      </c>
      <c r="C136" s="7">
        <v>37.982377056749222</v>
      </c>
      <c r="D136" s="7">
        <f t="shared" si="1"/>
        <v>107.27267268362058</v>
      </c>
    </row>
    <row r="137" spans="1:4" x14ac:dyDescent="0.25">
      <c r="A137" s="5" t="s">
        <v>7</v>
      </c>
      <c r="B137" s="7">
        <v>32.377600511904518</v>
      </c>
      <c r="C137" s="7">
        <v>8.4222615743630505E-2</v>
      </c>
      <c r="D137" s="7">
        <f t="shared" si="1"/>
        <v>32.461823127648145</v>
      </c>
    </row>
    <row r="138" spans="1:4" x14ac:dyDescent="0.25">
      <c r="A138" s="5" t="s">
        <v>291</v>
      </c>
      <c r="B138" s="7">
        <v>0</v>
      </c>
      <c r="C138" s="7">
        <v>3.2710803103575947</v>
      </c>
      <c r="D138" s="7">
        <f t="shared" si="1"/>
        <v>3.2710803103575947</v>
      </c>
    </row>
    <row r="139" spans="1:4" x14ac:dyDescent="0.25">
      <c r="A139" s="5" t="s">
        <v>391</v>
      </c>
      <c r="B139" s="7">
        <v>0</v>
      </c>
      <c r="C139" s="7">
        <v>3.2710803103575947</v>
      </c>
      <c r="D139" s="7">
        <f t="shared" si="1"/>
        <v>3.2710803103575947</v>
      </c>
    </row>
    <row r="140" spans="1:4" x14ac:dyDescent="0.25">
      <c r="A140" s="5" t="s">
        <v>82</v>
      </c>
      <c r="B140" s="7">
        <v>46.446459665861653</v>
      </c>
      <c r="C140" s="7">
        <v>386.0815638191113</v>
      </c>
      <c r="D140" s="7">
        <f t="shared" ref="D140:D203" si="2">SUM(B140:C140)</f>
        <v>432.52802348497295</v>
      </c>
    </row>
    <row r="141" spans="1:4" x14ac:dyDescent="0.25">
      <c r="A141" s="5" t="s">
        <v>135</v>
      </c>
      <c r="B141" s="7">
        <v>0</v>
      </c>
      <c r="C141" s="7">
        <v>13.368656803141011</v>
      </c>
      <c r="D141" s="7">
        <f t="shared" si="2"/>
        <v>13.368656803141011</v>
      </c>
    </row>
    <row r="142" spans="1:4" x14ac:dyDescent="0.25">
      <c r="A142" s="5" t="s">
        <v>156</v>
      </c>
      <c r="B142" s="7">
        <v>69.290295626871369</v>
      </c>
      <c r="C142" s="7">
        <v>0</v>
      </c>
      <c r="D142" s="7">
        <f t="shared" si="2"/>
        <v>69.290295626871369</v>
      </c>
    </row>
    <row r="143" spans="1:4" x14ac:dyDescent="0.25">
      <c r="A143" s="5" t="s">
        <v>157</v>
      </c>
      <c r="B143" s="7">
        <v>69.290295626871369</v>
      </c>
      <c r="C143" s="7">
        <v>8.6965630496468496</v>
      </c>
      <c r="D143" s="7">
        <f t="shared" si="2"/>
        <v>77.986858676518224</v>
      </c>
    </row>
    <row r="144" spans="1:4" x14ac:dyDescent="0.25">
      <c r="A144" s="5" t="s">
        <v>184</v>
      </c>
      <c r="B144" s="7">
        <v>69.290295626871369</v>
      </c>
      <c r="C144" s="7">
        <v>4.710037487127976</v>
      </c>
      <c r="D144" s="7">
        <f t="shared" si="2"/>
        <v>74.000333113999346</v>
      </c>
    </row>
    <row r="145" spans="1:4" x14ac:dyDescent="0.25">
      <c r="A145" s="5" t="s">
        <v>252</v>
      </c>
      <c r="B145" s="7">
        <v>69.290295626871369</v>
      </c>
      <c r="C145" s="7">
        <v>0</v>
      </c>
      <c r="D145" s="7">
        <f t="shared" si="2"/>
        <v>69.290295626871369</v>
      </c>
    </row>
    <row r="146" spans="1:4" x14ac:dyDescent="0.25">
      <c r="A146" s="5" t="s">
        <v>237</v>
      </c>
      <c r="B146" s="7">
        <v>69.290295626871369</v>
      </c>
      <c r="C146" s="7">
        <v>30.743118704438508</v>
      </c>
      <c r="D146" s="7">
        <f t="shared" si="2"/>
        <v>100.03341433130987</v>
      </c>
    </row>
    <row r="147" spans="1:4" x14ac:dyDescent="0.25">
      <c r="A147" s="5" t="s">
        <v>242</v>
      </c>
      <c r="B147" s="7">
        <v>71.544797525329002</v>
      </c>
      <c r="C147" s="7">
        <v>0</v>
      </c>
      <c r="D147" s="7">
        <f t="shared" si="2"/>
        <v>71.544797525329002</v>
      </c>
    </row>
    <row r="148" spans="1:4" x14ac:dyDescent="0.25">
      <c r="A148" s="5" t="s">
        <v>37</v>
      </c>
      <c r="B148" s="7">
        <v>0</v>
      </c>
      <c r="C148" s="7">
        <v>4.234538940565856</v>
      </c>
      <c r="D148" s="7">
        <f t="shared" si="2"/>
        <v>4.234538940565856</v>
      </c>
    </row>
    <row r="149" spans="1:4" x14ac:dyDescent="0.25">
      <c r="A149" s="5" t="s">
        <v>38</v>
      </c>
      <c r="B149" s="7">
        <v>0</v>
      </c>
      <c r="C149" s="7">
        <v>4.2345389405658569</v>
      </c>
      <c r="D149" s="7">
        <f t="shared" si="2"/>
        <v>4.2345389405658569</v>
      </c>
    </row>
    <row r="150" spans="1:4" x14ac:dyDescent="0.25">
      <c r="A150" s="5" t="s">
        <v>39</v>
      </c>
      <c r="B150" s="7">
        <v>0</v>
      </c>
      <c r="C150" s="7">
        <v>4.2345389405658569</v>
      </c>
      <c r="D150" s="7">
        <f t="shared" si="2"/>
        <v>4.2345389405658569</v>
      </c>
    </row>
    <row r="151" spans="1:4" x14ac:dyDescent="0.25">
      <c r="A151" s="5" t="s">
        <v>185</v>
      </c>
      <c r="B151" s="7">
        <v>69.290295626871369</v>
      </c>
      <c r="C151" s="7">
        <v>0</v>
      </c>
      <c r="D151" s="7">
        <f t="shared" si="2"/>
        <v>69.290295626871369</v>
      </c>
    </row>
    <row r="152" spans="1:4" x14ac:dyDescent="0.25">
      <c r="A152" s="5" t="s">
        <v>10</v>
      </c>
      <c r="B152" s="7">
        <v>46.446459665861653</v>
      </c>
      <c r="C152" s="7">
        <v>141.76175282189951</v>
      </c>
      <c r="D152" s="7">
        <f t="shared" si="2"/>
        <v>188.20821248776116</v>
      </c>
    </row>
    <row r="153" spans="1:4" x14ac:dyDescent="0.25">
      <c r="A153" s="5" t="s">
        <v>76</v>
      </c>
      <c r="B153" s="7">
        <v>69.290295626871369</v>
      </c>
      <c r="C153" s="7">
        <v>0</v>
      </c>
      <c r="D153" s="7">
        <f t="shared" si="2"/>
        <v>69.290295626871369</v>
      </c>
    </row>
    <row r="154" spans="1:4" x14ac:dyDescent="0.25">
      <c r="A154" s="5" t="s">
        <v>253</v>
      </c>
      <c r="B154" s="7">
        <v>69.290295626871369</v>
      </c>
      <c r="C154" s="7">
        <v>0</v>
      </c>
      <c r="D154" s="7">
        <f t="shared" si="2"/>
        <v>69.290295626871369</v>
      </c>
    </row>
    <row r="155" spans="1:4" x14ac:dyDescent="0.25">
      <c r="A155" s="5" t="s">
        <v>254</v>
      </c>
      <c r="B155" s="7">
        <v>69.290295626871369</v>
      </c>
      <c r="C155" s="7">
        <v>0</v>
      </c>
      <c r="D155" s="7">
        <f t="shared" si="2"/>
        <v>69.290295626871369</v>
      </c>
    </row>
    <row r="156" spans="1:4" x14ac:dyDescent="0.25">
      <c r="A156" s="5" t="s">
        <v>293</v>
      </c>
      <c r="B156" s="7">
        <v>17.186306401710208</v>
      </c>
      <c r="C156" s="7">
        <v>0</v>
      </c>
      <c r="D156" s="7">
        <f t="shared" si="2"/>
        <v>17.186306401710208</v>
      </c>
    </row>
    <row r="157" spans="1:4" x14ac:dyDescent="0.25">
      <c r="A157" s="5" t="s">
        <v>17</v>
      </c>
      <c r="B157" s="7">
        <v>69.290295626871369</v>
      </c>
      <c r="C157" s="7">
        <v>0</v>
      </c>
      <c r="D157" s="7">
        <f t="shared" si="2"/>
        <v>69.290295626871369</v>
      </c>
    </row>
    <row r="158" spans="1:4" x14ac:dyDescent="0.25">
      <c r="A158" s="5" t="s">
        <v>364</v>
      </c>
      <c r="B158" s="7">
        <v>47.751762144175721</v>
      </c>
      <c r="C158" s="7">
        <v>0</v>
      </c>
      <c r="D158" s="7">
        <f t="shared" si="2"/>
        <v>47.751762144175721</v>
      </c>
    </row>
    <row r="159" spans="1:4" x14ac:dyDescent="0.25">
      <c r="A159" s="5" t="s">
        <v>307</v>
      </c>
      <c r="B159" s="7">
        <v>69.290295626871369</v>
      </c>
      <c r="C159" s="7">
        <v>0</v>
      </c>
      <c r="D159" s="7">
        <f t="shared" si="2"/>
        <v>69.290295626871369</v>
      </c>
    </row>
    <row r="160" spans="1:4" x14ac:dyDescent="0.25">
      <c r="A160" s="5" t="s">
        <v>40</v>
      </c>
      <c r="B160" s="7">
        <v>0</v>
      </c>
      <c r="C160" s="7">
        <v>4.2345389405658569</v>
      </c>
      <c r="D160" s="7">
        <f t="shared" si="2"/>
        <v>4.2345389405658569</v>
      </c>
    </row>
    <row r="161" spans="1:4" x14ac:dyDescent="0.25">
      <c r="A161" s="5" t="s">
        <v>132</v>
      </c>
      <c r="B161" s="7">
        <v>1.8434447923899162</v>
      </c>
      <c r="C161" s="7">
        <v>1.4264600728219385</v>
      </c>
      <c r="D161" s="7">
        <f t="shared" si="2"/>
        <v>3.2699048652118545</v>
      </c>
    </row>
    <row r="162" spans="1:4" x14ac:dyDescent="0.25">
      <c r="A162" s="5" t="s">
        <v>234</v>
      </c>
      <c r="B162" s="7">
        <v>69.290295626871369</v>
      </c>
      <c r="C162" s="7">
        <v>3.3186504827493155</v>
      </c>
      <c r="D162" s="7">
        <f t="shared" si="2"/>
        <v>72.608946109620689</v>
      </c>
    </row>
    <row r="163" spans="1:4" x14ac:dyDescent="0.25">
      <c r="A163" s="5" t="s">
        <v>309</v>
      </c>
      <c r="B163" s="7">
        <v>68.501780451212824</v>
      </c>
      <c r="C163" s="7">
        <v>0</v>
      </c>
      <c r="D163" s="7">
        <f t="shared" si="2"/>
        <v>68.501780451212824</v>
      </c>
    </row>
    <row r="164" spans="1:4" x14ac:dyDescent="0.25">
      <c r="A164" s="5" t="s">
        <v>186</v>
      </c>
      <c r="B164" s="7">
        <v>69.290295626871369</v>
      </c>
      <c r="C164" s="7">
        <v>3.7552966114304384E-4</v>
      </c>
      <c r="D164" s="7">
        <f t="shared" si="2"/>
        <v>69.290671156532511</v>
      </c>
    </row>
    <row r="165" spans="1:4" x14ac:dyDescent="0.25">
      <c r="A165" s="5" t="s">
        <v>136</v>
      </c>
      <c r="B165" s="7">
        <v>0</v>
      </c>
      <c r="C165" s="7">
        <v>13.368656803141011</v>
      </c>
      <c r="D165" s="7">
        <f t="shared" si="2"/>
        <v>13.368656803141011</v>
      </c>
    </row>
    <row r="166" spans="1:4" x14ac:dyDescent="0.25">
      <c r="A166" s="5" t="s">
        <v>41</v>
      </c>
      <c r="B166" s="7">
        <v>0</v>
      </c>
      <c r="C166" s="7">
        <v>4.234538940565856</v>
      </c>
      <c r="D166" s="7">
        <f t="shared" si="2"/>
        <v>4.234538940565856</v>
      </c>
    </row>
    <row r="167" spans="1:4" x14ac:dyDescent="0.25">
      <c r="A167" s="5" t="s">
        <v>187</v>
      </c>
      <c r="B167" s="7">
        <v>69.290295626871369</v>
      </c>
      <c r="C167" s="7">
        <v>8.7477361071685102</v>
      </c>
      <c r="D167" s="7">
        <f t="shared" si="2"/>
        <v>78.038031734039876</v>
      </c>
    </row>
    <row r="168" spans="1:4" x14ac:dyDescent="0.25">
      <c r="A168" s="5" t="s">
        <v>359</v>
      </c>
      <c r="B168" s="7">
        <v>46.446459665861653</v>
      </c>
      <c r="C168" s="7">
        <v>0</v>
      </c>
      <c r="D168" s="7">
        <f t="shared" si="2"/>
        <v>46.446459665861653</v>
      </c>
    </row>
    <row r="169" spans="1:4" x14ac:dyDescent="0.25">
      <c r="A169" s="5" t="s">
        <v>11</v>
      </c>
      <c r="B169" s="7">
        <v>69.290295626871369</v>
      </c>
      <c r="C169" s="7">
        <v>0</v>
      </c>
      <c r="D169" s="7">
        <f t="shared" si="2"/>
        <v>69.290295626871369</v>
      </c>
    </row>
    <row r="170" spans="1:4" x14ac:dyDescent="0.25">
      <c r="A170" s="5" t="s">
        <v>219</v>
      </c>
      <c r="B170" s="7">
        <v>69.290295626871355</v>
      </c>
      <c r="C170" s="7">
        <v>0</v>
      </c>
      <c r="D170" s="7">
        <f t="shared" si="2"/>
        <v>69.290295626871355</v>
      </c>
    </row>
    <row r="171" spans="1:4" x14ac:dyDescent="0.25">
      <c r="A171" s="5" t="s">
        <v>256</v>
      </c>
      <c r="B171" s="7">
        <v>73.945686637262639</v>
      </c>
      <c r="C171" s="7">
        <v>0</v>
      </c>
      <c r="D171" s="7">
        <f t="shared" si="2"/>
        <v>73.945686637262639</v>
      </c>
    </row>
    <row r="172" spans="1:4" x14ac:dyDescent="0.25">
      <c r="A172" s="5" t="s">
        <v>158</v>
      </c>
      <c r="B172" s="7">
        <v>745.18238801547375</v>
      </c>
      <c r="C172" s="7">
        <v>317.14702655907092</v>
      </c>
      <c r="D172" s="7">
        <f t="shared" si="2"/>
        <v>1062.3294145745447</v>
      </c>
    </row>
    <row r="173" spans="1:4" x14ac:dyDescent="0.25">
      <c r="A173" s="5" t="s">
        <v>3</v>
      </c>
      <c r="B173" s="7">
        <v>69.290295626871369</v>
      </c>
      <c r="C173" s="7">
        <v>0</v>
      </c>
      <c r="D173" s="7">
        <f t="shared" si="2"/>
        <v>69.290295626871369</v>
      </c>
    </row>
    <row r="174" spans="1:4" x14ac:dyDescent="0.25">
      <c r="A174" s="5" t="s">
        <v>243</v>
      </c>
      <c r="B174" s="7">
        <v>69.290295626871369</v>
      </c>
      <c r="C174" s="7">
        <v>0</v>
      </c>
      <c r="D174" s="7">
        <f t="shared" si="2"/>
        <v>69.290295626871369</v>
      </c>
    </row>
    <row r="175" spans="1:4" x14ac:dyDescent="0.25">
      <c r="A175" s="5" t="s">
        <v>71</v>
      </c>
      <c r="B175" s="7">
        <v>69.290295626871369</v>
      </c>
      <c r="C175" s="7">
        <v>107.07543780712697</v>
      </c>
      <c r="D175" s="7">
        <f t="shared" si="2"/>
        <v>176.36573343399834</v>
      </c>
    </row>
    <row r="176" spans="1:4" x14ac:dyDescent="0.25">
      <c r="A176" s="5" t="s">
        <v>327</v>
      </c>
      <c r="B176" s="7">
        <v>9.6614924113706007</v>
      </c>
      <c r="C176" s="7">
        <v>0</v>
      </c>
      <c r="D176" s="7">
        <f t="shared" si="2"/>
        <v>9.6614924113706007</v>
      </c>
    </row>
    <row r="177" spans="1:4" x14ac:dyDescent="0.25">
      <c r="A177" s="5" t="s">
        <v>19</v>
      </c>
      <c r="B177" s="7">
        <v>69.290295626871369</v>
      </c>
      <c r="C177" s="7">
        <v>4.5414131913916496</v>
      </c>
      <c r="D177" s="7">
        <f t="shared" si="2"/>
        <v>73.831708818263024</v>
      </c>
    </row>
    <row r="178" spans="1:4" x14ac:dyDescent="0.25">
      <c r="A178" s="5" t="s">
        <v>5</v>
      </c>
      <c r="B178" s="7">
        <v>69.290295626871369</v>
      </c>
      <c r="C178" s="7">
        <v>99.315953296401801</v>
      </c>
      <c r="D178" s="7">
        <f t="shared" si="2"/>
        <v>168.60624892327317</v>
      </c>
    </row>
    <row r="179" spans="1:4" x14ac:dyDescent="0.25">
      <c r="A179" s="5" t="s">
        <v>42</v>
      </c>
      <c r="B179" s="7">
        <v>0</v>
      </c>
      <c r="C179" s="7">
        <v>4.2345389405658569</v>
      </c>
      <c r="D179" s="7">
        <f t="shared" si="2"/>
        <v>4.2345389405658569</v>
      </c>
    </row>
    <row r="180" spans="1:4" x14ac:dyDescent="0.25">
      <c r="A180" s="5" t="s">
        <v>43</v>
      </c>
      <c r="B180" s="7">
        <v>0</v>
      </c>
      <c r="C180" s="7">
        <v>4.2345389405658569</v>
      </c>
      <c r="D180" s="7">
        <f t="shared" si="2"/>
        <v>4.2345389405658569</v>
      </c>
    </row>
    <row r="181" spans="1:4" x14ac:dyDescent="0.25">
      <c r="A181" s="5" t="s">
        <v>255</v>
      </c>
      <c r="B181" s="7">
        <v>66.100891339279173</v>
      </c>
      <c r="C181" s="7">
        <v>0</v>
      </c>
      <c r="D181" s="7">
        <f t="shared" si="2"/>
        <v>66.100891339279173</v>
      </c>
    </row>
    <row r="182" spans="1:4" x14ac:dyDescent="0.25">
      <c r="A182" s="5" t="s">
        <v>312</v>
      </c>
      <c r="B182" s="7">
        <v>46.269934968974368</v>
      </c>
      <c r="C182" s="7">
        <v>0.31079772036126835</v>
      </c>
      <c r="D182" s="7">
        <f t="shared" si="2"/>
        <v>46.580732689335633</v>
      </c>
    </row>
    <row r="183" spans="1:4" x14ac:dyDescent="0.25">
      <c r="A183" s="5" t="s">
        <v>318</v>
      </c>
      <c r="B183" s="7">
        <v>40.293929346408667</v>
      </c>
      <c r="C183" s="7">
        <v>0</v>
      </c>
      <c r="D183" s="7">
        <f t="shared" si="2"/>
        <v>40.293929346408667</v>
      </c>
    </row>
    <row r="184" spans="1:4" x14ac:dyDescent="0.25">
      <c r="A184" s="5" t="s">
        <v>189</v>
      </c>
      <c r="B184" s="7">
        <v>46.446459665861653</v>
      </c>
      <c r="C184" s="7">
        <v>1.3780845601550977</v>
      </c>
      <c r="D184" s="7">
        <f t="shared" si="2"/>
        <v>47.824544226016748</v>
      </c>
    </row>
    <row r="185" spans="1:4" x14ac:dyDescent="0.25">
      <c r="A185" s="5" t="s">
        <v>353</v>
      </c>
      <c r="B185" s="7">
        <v>59.628803215500767</v>
      </c>
      <c r="C185" s="7">
        <v>0</v>
      </c>
      <c r="D185" s="7">
        <f t="shared" si="2"/>
        <v>59.628803215500767</v>
      </c>
    </row>
    <row r="186" spans="1:4" x14ac:dyDescent="0.25">
      <c r="A186" s="5" t="s">
        <v>6</v>
      </c>
      <c r="B186" s="7">
        <v>69.290295626871369</v>
      </c>
      <c r="C186" s="7">
        <v>0</v>
      </c>
      <c r="D186" s="7">
        <f t="shared" si="2"/>
        <v>69.290295626871369</v>
      </c>
    </row>
    <row r="187" spans="1:4" x14ac:dyDescent="0.25">
      <c r="A187" s="5" t="s">
        <v>190</v>
      </c>
      <c r="B187" s="7">
        <v>69.290295626871369</v>
      </c>
      <c r="C187" s="7">
        <v>0.15430583436299453</v>
      </c>
      <c r="D187" s="7">
        <f t="shared" si="2"/>
        <v>69.44460146123437</v>
      </c>
    </row>
    <row r="188" spans="1:4" x14ac:dyDescent="0.25">
      <c r="A188" s="5" t="s">
        <v>106</v>
      </c>
      <c r="B188" s="7">
        <v>0</v>
      </c>
      <c r="C188" s="7">
        <v>8.1390780764037114</v>
      </c>
      <c r="D188" s="7">
        <f t="shared" si="2"/>
        <v>8.1390780764037114</v>
      </c>
    </row>
    <row r="189" spans="1:4" x14ac:dyDescent="0.25">
      <c r="A189" s="5" t="s">
        <v>104</v>
      </c>
      <c r="B189" s="7">
        <v>0</v>
      </c>
      <c r="C189" s="7">
        <v>8.1390756029861731</v>
      </c>
      <c r="D189" s="7">
        <f t="shared" si="2"/>
        <v>8.1390756029861731</v>
      </c>
    </row>
    <row r="190" spans="1:4" x14ac:dyDescent="0.25">
      <c r="A190" s="5" t="s">
        <v>191</v>
      </c>
      <c r="B190" s="7">
        <v>69.290295626871369</v>
      </c>
      <c r="C190" s="7">
        <v>0</v>
      </c>
      <c r="D190" s="7">
        <f t="shared" si="2"/>
        <v>69.290295626871369</v>
      </c>
    </row>
    <row r="191" spans="1:4" x14ac:dyDescent="0.25">
      <c r="A191" s="5" t="s">
        <v>16</v>
      </c>
      <c r="B191" s="7">
        <v>69.290295626871369</v>
      </c>
      <c r="C191" s="7">
        <v>0</v>
      </c>
      <c r="D191" s="7">
        <f t="shared" si="2"/>
        <v>69.290295626871369</v>
      </c>
    </row>
    <row r="192" spans="1:4" x14ac:dyDescent="0.25">
      <c r="A192" s="5" t="s">
        <v>337</v>
      </c>
      <c r="B192" s="7">
        <v>40.293929346408667</v>
      </c>
      <c r="C192" s="7">
        <v>0</v>
      </c>
      <c r="D192" s="7">
        <f t="shared" si="2"/>
        <v>40.293929346408667</v>
      </c>
    </row>
    <row r="193" spans="1:4" x14ac:dyDescent="0.25">
      <c r="A193" s="5" t="s">
        <v>44</v>
      </c>
      <c r="B193" s="7">
        <v>0</v>
      </c>
      <c r="C193" s="7">
        <v>4.2345389405658569</v>
      </c>
      <c r="D193" s="7">
        <f t="shared" si="2"/>
        <v>4.2345389405658569</v>
      </c>
    </row>
    <row r="194" spans="1:4" x14ac:dyDescent="0.25">
      <c r="A194" s="5" t="s">
        <v>159</v>
      </c>
      <c r="B194" s="7">
        <v>69.290295626871369</v>
      </c>
      <c r="C194" s="7">
        <v>4.0480179457904919</v>
      </c>
      <c r="D194" s="7">
        <f t="shared" si="2"/>
        <v>73.33831357266186</v>
      </c>
    </row>
    <row r="195" spans="1:4" x14ac:dyDescent="0.25">
      <c r="A195" s="5" t="s">
        <v>360</v>
      </c>
      <c r="B195" s="7">
        <v>46.269934968974368</v>
      </c>
      <c r="C195" s="7">
        <v>2.4938185151661661E-2</v>
      </c>
      <c r="D195" s="7">
        <f t="shared" si="2"/>
        <v>46.29487315412603</v>
      </c>
    </row>
    <row r="196" spans="1:4" x14ac:dyDescent="0.25">
      <c r="A196" s="5" t="s">
        <v>107</v>
      </c>
      <c r="B196" s="7">
        <v>0</v>
      </c>
      <c r="C196" s="7">
        <v>8.1390780764037114</v>
      </c>
      <c r="D196" s="7">
        <f t="shared" si="2"/>
        <v>8.1390780764037114</v>
      </c>
    </row>
    <row r="197" spans="1:4" x14ac:dyDescent="0.25">
      <c r="A197" s="5" t="s">
        <v>192</v>
      </c>
      <c r="B197" s="7">
        <v>51.056570256477968</v>
      </c>
      <c r="C197" s="7">
        <v>410.43979785097821</v>
      </c>
      <c r="D197" s="7">
        <f t="shared" si="2"/>
        <v>461.49636810745619</v>
      </c>
    </row>
    <row r="198" spans="1:4" x14ac:dyDescent="0.25">
      <c r="A198" s="5" t="s">
        <v>198</v>
      </c>
      <c r="B198" s="7">
        <v>69.290295626871369</v>
      </c>
      <c r="C198" s="7">
        <v>7.4665949021930189E-2</v>
      </c>
      <c r="D198" s="7">
        <f t="shared" si="2"/>
        <v>69.364961575893304</v>
      </c>
    </row>
    <row r="199" spans="1:4" x14ac:dyDescent="0.25">
      <c r="A199" s="5" t="s">
        <v>126</v>
      </c>
      <c r="B199" s="7">
        <v>69.290295626871369</v>
      </c>
      <c r="C199" s="7">
        <v>28.932442452448065</v>
      </c>
      <c r="D199" s="7">
        <f t="shared" si="2"/>
        <v>98.222738079319441</v>
      </c>
    </row>
    <row r="200" spans="1:4" x14ac:dyDescent="0.25">
      <c r="A200" s="5" t="s">
        <v>4</v>
      </c>
      <c r="B200" s="7">
        <v>0</v>
      </c>
      <c r="C200" s="7">
        <v>0.22992097672278464</v>
      </c>
      <c r="D200" s="7">
        <f t="shared" si="2"/>
        <v>0.22992097672278464</v>
      </c>
    </row>
    <row r="201" spans="1:4" x14ac:dyDescent="0.25">
      <c r="A201" s="5" t="s">
        <v>52</v>
      </c>
      <c r="B201" s="7">
        <v>36.807965263483609</v>
      </c>
      <c r="C201" s="7">
        <v>0.6986763322149192</v>
      </c>
      <c r="D201" s="7">
        <f t="shared" si="2"/>
        <v>37.506641595698525</v>
      </c>
    </row>
    <row r="202" spans="1:4" x14ac:dyDescent="0.25">
      <c r="A202" s="5" t="s">
        <v>58</v>
      </c>
      <c r="B202" s="7">
        <v>69.290295626871355</v>
      </c>
      <c r="C202" s="7">
        <v>64.21002649898783</v>
      </c>
      <c r="D202" s="7">
        <f t="shared" si="2"/>
        <v>133.50032212585919</v>
      </c>
    </row>
    <row r="203" spans="1:4" x14ac:dyDescent="0.25">
      <c r="A203" s="5" t="s">
        <v>193</v>
      </c>
      <c r="B203" s="7">
        <v>69.290295626871369</v>
      </c>
      <c r="C203" s="7">
        <v>0</v>
      </c>
      <c r="D203" s="7">
        <f t="shared" si="2"/>
        <v>69.290295626871369</v>
      </c>
    </row>
    <row r="204" spans="1:4" x14ac:dyDescent="0.25">
      <c r="A204" s="5" t="s">
        <v>63</v>
      </c>
      <c r="B204" s="7">
        <v>69.290295626871369</v>
      </c>
      <c r="C204" s="7">
        <v>42.916345368017979</v>
      </c>
      <c r="D204" s="7">
        <f t="shared" ref="D204:D224" si="3">SUM(B204:C204)</f>
        <v>112.20664099488934</v>
      </c>
    </row>
    <row r="205" spans="1:4" x14ac:dyDescent="0.25">
      <c r="A205" s="5" t="s">
        <v>194</v>
      </c>
      <c r="B205" s="7">
        <v>69.290295626871369</v>
      </c>
      <c r="C205" s="7">
        <v>69.05861563837756</v>
      </c>
      <c r="D205" s="7">
        <f t="shared" si="3"/>
        <v>138.34891126524894</v>
      </c>
    </row>
    <row r="206" spans="1:4" x14ac:dyDescent="0.25">
      <c r="A206" s="5" t="s">
        <v>140</v>
      </c>
      <c r="B206" s="7">
        <v>69.290295626871369</v>
      </c>
      <c r="C206" s="7">
        <v>3.206363730402733</v>
      </c>
      <c r="D206" s="7">
        <f t="shared" si="3"/>
        <v>72.496659357274098</v>
      </c>
    </row>
    <row r="207" spans="1:4" x14ac:dyDescent="0.25">
      <c r="A207" s="5" t="s">
        <v>108</v>
      </c>
      <c r="B207" s="7">
        <v>69.290295626871369</v>
      </c>
      <c r="C207" s="7">
        <v>8.1390780764037114</v>
      </c>
      <c r="D207" s="7">
        <f t="shared" si="3"/>
        <v>77.429373703275076</v>
      </c>
    </row>
    <row r="208" spans="1:4" x14ac:dyDescent="0.25">
      <c r="A208" s="5" t="s">
        <v>162</v>
      </c>
      <c r="B208" s="7">
        <v>69.290295626871369</v>
      </c>
      <c r="C208" s="7">
        <v>14.98689162637657</v>
      </c>
      <c r="D208" s="7">
        <f t="shared" si="3"/>
        <v>84.277187253247945</v>
      </c>
    </row>
    <row r="209" spans="1:4" x14ac:dyDescent="0.25">
      <c r="A209" s="5" t="s">
        <v>18</v>
      </c>
      <c r="B209" s="7">
        <v>69.290295626871355</v>
      </c>
      <c r="C209" s="7">
        <v>0</v>
      </c>
      <c r="D209" s="7">
        <f t="shared" si="3"/>
        <v>69.290295626871355</v>
      </c>
    </row>
    <row r="210" spans="1:4" x14ac:dyDescent="0.25">
      <c r="A210" s="5" t="s">
        <v>45</v>
      </c>
      <c r="B210" s="7">
        <v>12.576195811093893</v>
      </c>
      <c r="C210" s="7">
        <v>4.3397053673354975</v>
      </c>
      <c r="D210" s="7">
        <f t="shared" si="3"/>
        <v>16.91590117842939</v>
      </c>
    </row>
    <row r="211" spans="1:4" x14ac:dyDescent="0.25">
      <c r="A211" s="5" t="s">
        <v>79</v>
      </c>
      <c r="B211" s="7">
        <v>69.290295626871369</v>
      </c>
      <c r="C211" s="7">
        <v>0</v>
      </c>
      <c r="D211" s="7">
        <f t="shared" si="3"/>
        <v>69.290295626871369</v>
      </c>
    </row>
    <row r="212" spans="1:4" x14ac:dyDescent="0.25">
      <c r="A212" s="5" t="s">
        <v>120</v>
      </c>
      <c r="B212" s="7">
        <v>0</v>
      </c>
      <c r="C212" s="7">
        <v>26.764585509759733</v>
      </c>
      <c r="D212" s="7">
        <f t="shared" si="3"/>
        <v>26.764585509759733</v>
      </c>
    </row>
    <row r="213" spans="1:4" x14ac:dyDescent="0.25">
      <c r="A213" s="5" t="s">
        <v>195</v>
      </c>
      <c r="B213" s="7">
        <v>69.290295626871369</v>
      </c>
      <c r="C213" s="7">
        <v>2.7365080006814853</v>
      </c>
      <c r="D213" s="7">
        <f t="shared" si="3"/>
        <v>72.026803627552852</v>
      </c>
    </row>
    <row r="214" spans="1:4" x14ac:dyDescent="0.25">
      <c r="A214" s="5" t="s">
        <v>244</v>
      </c>
      <c r="B214" s="7">
        <v>69.290295626871369</v>
      </c>
      <c r="C214" s="7">
        <v>0</v>
      </c>
      <c r="D214" s="7">
        <f t="shared" si="3"/>
        <v>69.290295626871369</v>
      </c>
    </row>
    <row r="215" spans="1:4" x14ac:dyDescent="0.25">
      <c r="A215" s="5" t="s">
        <v>46</v>
      </c>
      <c r="B215" s="7">
        <v>0</v>
      </c>
      <c r="C215" s="7">
        <v>4.2345389405658569</v>
      </c>
      <c r="D215" s="7">
        <f t="shared" si="3"/>
        <v>4.2345389405658569</v>
      </c>
    </row>
    <row r="216" spans="1:4" x14ac:dyDescent="0.25">
      <c r="A216" s="5" t="s">
        <v>128</v>
      </c>
      <c r="B216" s="7">
        <v>69.290295626871369</v>
      </c>
      <c r="C216" s="7">
        <v>0.9099803637804017</v>
      </c>
      <c r="D216" s="7">
        <f t="shared" si="3"/>
        <v>70.200275990651775</v>
      </c>
    </row>
    <row r="217" spans="1:4" x14ac:dyDescent="0.25">
      <c r="A217" s="5" t="s">
        <v>214</v>
      </c>
      <c r="B217" s="7">
        <v>69.290295626871369</v>
      </c>
      <c r="C217" s="7">
        <v>102.7861978734263</v>
      </c>
      <c r="D217" s="7">
        <f t="shared" si="3"/>
        <v>172.07649350029766</v>
      </c>
    </row>
    <row r="218" spans="1:4" x14ac:dyDescent="0.25">
      <c r="A218" s="5" t="s">
        <v>47</v>
      </c>
      <c r="B218" s="7">
        <v>0</v>
      </c>
      <c r="C218" s="7">
        <v>4.234538940565856</v>
      </c>
      <c r="D218" s="7">
        <f t="shared" si="3"/>
        <v>4.234538940565856</v>
      </c>
    </row>
    <row r="219" spans="1:4" x14ac:dyDescent="0.25">
      <c r="A219" s="5" t="s">
        <v>48</v>
      </c>
      <c r="B219" s="7">
        <v>0</v>
      </c>
      <c r="C219" s="7">
        <v>4.234538940565856</v>
      </c>
      <c r="D219" s="7">
        <f t="shared" si="3"/>
        <v>4.234538940565856</v>
      </c>
    </row>
    <row r="220" spans="1:4" x14ac:dyDescent="0.25">
      <c r="A220" s="5" t="s">
        <v>226</v>
      </c>
      <c r="B220" s="7">
        <v>69.290295626871369</v>
      </c>
      <c r="C220" s="7">
        <v>0</v>
      </c>
      <c r="D220" s="7">
        <f t="shared" si="3"/>
        <v>69.290295626871369</v>
      </c>
    </row>
    <row r="221" spans="1:4" x14ac:dyDescent="0.25">
      <c r="A221" s="5" t="s">
        <v>197</v>
      </c>
      <c r="B221" s="7">
        <v>69.290295626871369</v>
      </c>
      <c r="C221" s="7">
        <v>0</v>
      </c>
      <c r="D221" s="7">
        <f t="shared" si="3"/>
        <v>69.290295626871369</v>
      </c>
    </row>
    <row r="222" spans="1:4" x14ac:dyDescent="0.25">
      <c r="A222" s="5" t="s">
        <v>66</v>
      </c>
      <c r="B222" s="7">
        <v>69.290295626871355</v>
      </c>
      <c r="C222" s="7">
        <v>0</v>
      </c>
      <c r="D222" s="7">
        <f t="shared" si="3"/>
        <v>69.290295626871355</v>
      </c>
    </row>
    <row r="223" spans="1:4" x14ac:dyDescent="0.25">
      <c r="A223" s="5" t="s">
        <v>92</v>
      </c>
      <c r="B223" s="7">
        <v>6.2738095439690094</v>
      </c>
      <c r="C223" s="7">
        <v>0</v>
      </c>
      <c r="D223" s="7">
        <f t="shared" si="3"/>
        <v>6.2738095439690094</v>
      </c>
    </row>
    <row r="224" spans="1:4" x14ac:dyDescent="0.25">
      <c r="A224" s="5" t="s">
        <v>308</v>
      </c>
      <c r="B224" s="7">
        <v>65.471729085509295</v>
      </c>
      <c r="C224" s="7">
        <v>0</v>
      </c>
      <c r="D224" s="7">
        <f t="shared" si="3"/>
        <v>65.471729085509295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74F8-DAD3-41B2-AC0A-C1008370EDBF}">
  <dimension ref="A2:C85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16384" width="9.1796875" style="1"/>
  </cols>
  <sheetData>
    <row r="2" spans="1:3" ht="15" customHeight="1" x14ac:dyDescent="0.3">
      <c r="B2" s="2" t="str">
        <f>Índice!A8</f>
        <v>MÊS DE COMPETÊNCIA: Janeiro de 2026</v>
      </c>
      <c r="C2" s="3"/>
    </row>
    <row r="3" spans="1:3" ht="17.25" customHeight="1" x14ac:dyDescent="0.3">
      <c r="B3" s="2"/>
      <c r="C3" s="3"/>
    </row>
    <row r="5" spans="1:3" ht="13" x14ac:dyDescent="0.3">
      <c r="A5" s="2" t="s">
        <v>492</v>
      </c>
    </row>
    <row r="6" spans="1:3" x14ac:dyDescent="0.25">
      <c r="A6" s="1" t="s">
        <v>521</v>
      </c>
    </row>
    <row r="8" spans="1:3" ht="13" x14ac:dyDescent="0.3">
      <c r="A8" s="4" t="s">
        <v>1</v>
      </c>
      <c r="B8" s="6" t="s">
        <v>573</v>
      </c>
    </row>
    <row r="9" spans="1:3" x14ac:dyDescent="0.25">
      <c r="A9" s="9" t="s">
        <v>180</v>
      </c>
      <c r="B9" s="19">
        <v>5055890.3951225802</v>
      </c>
    </row>
    <row r="10" spans="1:3" x14ac:dyDescent="0.25">
      <c r="A10" s="5" t="s">
        <v>157</v>
      </c>
      <c r="B10" s="45">
        <v>-115797.67663203816</v>
      </c>
    </row>
    <row r="11" spans="1:3" x14ac:dyDescent="0.25">
      <c r="A11" s="5" t="s">
        <v>64</v>
      </c>
      <c r="B11" s="45">
        <v>0</v>
      </c>
    </row>
    <row r="12" spans="1:3" x14ac:dyDescent="0.25">
      <c r="A12" s="5" t="s">
        <v>3</v>
      </c>
      <c r="B12" s="45">
        <v>-30694.454525522251</v>
      </c>
    </row>
    <row r="13" spans="1:3" x14ac:dyDescent="0.25">
      <c r="A13" s="5" t="s">
        <v>190</v>
      </c>
      <c r="B13" s="45">
        <v>-27556.394004829301</v>
      </c>
    </row>
    <row r="14" spans="1:3" x14ac:dyDescent="0.25">
      <c r="A14" s="5" t="s">
        <v>161</v>
      </c>
      <c r="B14" s="45">
        <v>-34723.350132228828</v>
      </c>
    </row>
    <row r="15" spans="1:3" x14ac:dyDescent="0.25">
      <c r="A15" s="5" t="s">
        <v>147</v>
      </c>
      <c r="B15" s="45">
        <v>-2814.6027140744886</v>
      </c>
    </row>
    <row r="16" spans="1:3" x14ac:dyDescent="0.25">
      <c r="A16" s="5" t="s">
        <v>82</v>
      </c>
      <c r="B16" s="45">
        <v>0</v>
      </c>
    </row>
    <row r="17" spans="1:2" x14ac:dyDescent="0.25">
      <c r="A17" s="5" t="s">
        <v>148</v>
      </c>
      <c r="B17" s="45">
        <v>-47514.672399652278</v>
      </c>
    </row>
    <row r="18" spans="1:2" x14ac:dyDescent="0.25">
      <c r="A18" s="5" t="s">
        <v>130</v>
      </c>
      <c r="B18" s="45">
        <v>0</v>
      </c>
    </row>
    <row r="19" spans="1:2" x14ac:dyDescent="0.25">
      <c r="A19" s="5" t="s">
        <v>126</v>
      </c>
      <c r="B19" s="45">
        <v>-196474.76675552918</v>
      </c>
    </row>
    <row r="20" spans="1:2" x14ac:dyDescent="0.25">
      <c r="A20" s="5" t="s">
        <v>144</v>
      </c>
      <c r="B20" s="45">
        <v>-163809.32675552918</v>
      </c>
    </row>
    <row r="21" spans="1:2" x14ac:dyDescent="0.25">
      <c r="A21" s="5" t="s">
        <v>87</v>
      </c>
      <c r="B21" s="45">
        <v>-7632.6733399312516</v>
      </c>
    </row>
    <row r="22" spans="1:2" x14ac:dyDescent="0.25">
      <c r="A22" s="5" t="s">
        <v>90</v>
      </c>
      <c r="B22" s="45">
        <v>-129446.63254613243</v>
      </c>
    </row>
    <row r="23" spans="1:2" x14ac:dyDescent="0.25">
      <c r="A23" s="5" t="s">
        <v>9</v>
      </c>
      <c r="B23" s="45">
        <v>-19762.834502882597</v>
      </c>
    </row>
    <row r="24" spans="1:2" x14ac:dyDescent="0.25">
      <c r="A24" s="5" t="s">
        <v>156</v>
      </c>
      <c r="B24" s="45">
        <v>-85356.521015845123</v>
      </c>
    </row>
    <row r="25" spans="1:2" x14ac:dyDescent="0.25">
      <c r="A25" s="5" t="s">
        <v>4</v>
      </c>
      <c r="B25" s="45">
        <v>0</v>
      </c>
    </row>
    <row r="26" spans="1:2" x14ac:dyDescent="0.25">
      <c r="A26" s="5" t="s">
        <v>103</v>
      </c>
      <c r="B26" s="45">
        <v>-137042.23846358288</v>
      </c>
    </row>
    <row r="27" spans="1:2" x14ac:dyDescent="0.25">
      <c r="A27" s="5" t="s">
        <v>125</v>
      </c>
      <c r="B27" s="45">
        <v>-196474.76675552918</v>
      </c>
    </row>
    <row r="28" spans="1:2" x14ac:dyDescent="0.25">
      <c r="A28" s="5" t="s">
        <v>58</v>
      </c>
      <c r="B28" s="45">
        <v>-182694.20758576327</v>
      </c>
    </row>
    <row r="29" spans="1:2" x14ac:dyDescent="0.25">
      <c r="A29" s="5" t="s">
        <v>80</v>
      </c>
      <c r="B29" s="45">
        <v>-8689.0394062680953</v>
      </c>
    </row>
    <row r="30" spans="1:2" x14ac:dyDescent="0.25">
      <c r="A30" s="5" t="s">
        <v>143</v>
      </c>
      <c r="B30" s="45">
        <v>-123679.07274814731</v>
      </c>
    </row>
    <row r="31" spans="1:2" x14ac:dyDescent="0.25">
      <c r="A31" s="5" t="s">
        <v>11</v>
      </c>
      <c r="B31" s="45">
        <v>-10299.665210821649</v>
      </c>
    </row>
    <row r="32" spans="1:2" x14ac:dyDescent="0.25">
      <c r="A32" s="5" t="s">
        <v>16</v>
      </c>
      <c r="B32" s="45">
        <v>-31133.787432888672</v>
      </c>
    </row>
    <row r="33" spans="1:2" x14ac:dyDescent="0.25">
      <c r="A33" s="5" t="s">
        <v>119</v>
      </c>
      <c r="B33" s="45">
        <v>-196474.76675552918</v>
      </c>
    </row>
    <row r="34" spans="1:2" x14ac:dyDescent="0.25">
      <c r="A34" s="5" t="s">
        <v>371</v>
      </c>
      <c r="B34" s="45">
        <v>0</v>
      </c>
    </row>
    <row r="35" spans="1:2" x14ac:dyDescent="0.25">
      <c r="A35" s="5" t="s">
        <v>70</v>
      </c>
      <c r="B35" s="45">
        <v>0</v>
      </c>
    </row>
    <row r="36" spans="1:2" x14ac:dyDescent="0.25">
      <c r="A36" s="5" t="s">
        <v>365</v>
      </c>
      <c r="B36" s="45">
        <v>0</v>
      </c>
    </row>
    <row r="37" spans="1:2" x14ac:dyDescent="0.25">
      <c r="A37" s="5" t="s">
        <v>363</v>
      </c>
      <c r="B37" s="45">
        <v>0</v>
      </c>
    </row>
    <row r="38" spans="1:2" x14ac:dyDescent="0.25">
      <c r="A38" s="5" t="s">
        <v>379</v>
      </c>
      <c r="B38" s="45">
        <v>-13889.227910161806</v>
      </c>
    </row>
    <row r="39" spans="1:2" x14ac:dyDescent="0.25">
      <c r="A39" s="5" t="s">
        <v>352</v>
      </c>
      <c r="B39" s="45">
        <v>0</v>
      </c>
    </row>
    <row r="40" spans="1:2" x14ac:dyDescent="0.25">
      <c r="A40" s="5" t="s">
        <v>52</v>
      </c>
      <c r="B40" s="45">
        <v>-10299.665210821649</v>
      </c>
    </row>
    <row r="41" spans="1:2" x14ac:dyDescent="0.25">
      <c r="A41" s="5" t="s">
        <v>366</v>
      </c>
      <c r="B41" s="45">
        <v>0</v>
      </c>
    </row>
    <row r="42" spans="1:2" x14ac:dyDescent="0.25">
      <c r="A42" s="5" t="s">
        <v>138</v>
      </c>
      <c r="B42" s="45">
        <v>-196474.76675552918</v>
      </c>
    </row>
    <row r="43" spans="1:2" x14ac:dyDescent="0.25">
      <c r="A43" s="5" t="s">
        <v>74</v>
      </c>
      <c r="B43" s="45">
        <v>-68731.675252752917</v>
      </c>
    </row>
    <row r="44" spans="1:2" x14ac:dyDescent="0.25">
      <c r="A44" s="5" t="s">
        <v>86</v>
      </c>
      <c r="B44" s="45">
        <v>-68731.675252752917</v>
      </c>
    </row>
    <row r="45" spans="1:2" x14ac:dyDescent="0.25">
      <c r="A45" s="5" t="s">
        <v>137</v>
      </c>
      <c r="B45" s="45">
        <v>-196474.76675552918</v>
      </c>
    </row>
    <row r="46" spans="1:2" x14ac:dyDescent="0.25">
      <c r="A46" s="5" t="s">
        <v>69</v>
      </c>
      <c r="B46" s="45">
        <v>-68731.675252752917</v>
      </c>
    </row>
    <row r="47" spans="1:2" x14ac:dyDescent="0.25">
      <c r="A47" s="5" t="s">
        <v>131</v>
      </c>
      <c r="B47" s="45">
        <v>-196474.76675552918</v>
      </c>
    </row>
    <row r="48" spans="1:2" x14ac:dyDescent="0.25">
      <c r="A48" s="5" t="s">
        <v>95</v>
      </c>
      <c r="B48" s="45">
        <v>-68731.675252752917</v>
      </c>
    </row>
    <row r="49" spans="1:2" x14ac:dyDescent="0.25">
      <c r="A49" s="5" t="s">
        <v>163</v>
      </c>
      <c r="B49" s="45">
        <v>-90078.686466819388</v>
      </c>
    </row>
    <row r="50" spans="1:2" x14ac:dyDescent="0.25">
      <c r="A50" s="5" t="s">
        <v>168</v>
      </c>
      <c r="B50" s="45">
        <v>-3589.5626993401579</v>
      </c>
    </row>
    <row r="51" spans="1:2" x14ac:dyDescent="0.25">
      <c r="A51" s="5" t="s">
        <v>151</v>
      </c>
      <c r="B51" s="45">
        <v>0</v>
      </c>
    </row>
    <row r="52" spans="1:2" x14ac:dyDescent="0.25">
      <c r="A52" s="5" t="s">
        <v>101</v>
      </c>
      <c r="B52" s="45">
        <v>0</v>
      </c>
    </row>
    <row r="53" spans="1:2" x14ac:dyDescent="0.25">
      <c r="A53" s="5" t="s">
        <v>152</v>
      </c>
      <c r="B53" s="45">
        <v>0</v>
      </c>
    </row>
    <row r="54" spans="1:2" x14ac:dyDescent="0.25">
      <c r="A54" s="5" t="s">
        <v>68</v>
      </c>
      <c r="B54" s="45">
        <v>-103470.21732908656</v>
      </c>
    </row>
    <row r="55" spans="1:2" x14ac:dyDescent="0.25">
      <c r="A55" s="5" t="s">
        <v>91</v>
      </c>
      <c r="B55" s="45">
        <v>-196474.76675552918</v>
      </c>
    </row>
    <row r="56" spans="1:2" x14ac:dyDescent="0.25">
      <c r="A56" s="5" t="s">
        <v>158</v>
      </c>
      <c r="B56" s="45">
        <v>0</v>
      </c>
    </row>
    <row r="57" spans="1:2" x14ac:dyDescent="0.25">
      <c r="A57" s="5" t="s">
        <v>369</v>
      </c>
      <c r="B57" s="45">
        <v>0</v>
      </c>
    </row>
    <row r="58" spans="1:2" x14ac:dyDescent="0.25">
      <c r="A58" s="5" t="s">
        <v>162</v>
      </c>
      <c r="B58" s="45">
        <v>-27618.442823980949</v>
      </c>
    </row>
    <row r="59" spans="1:2" x14ac:dyDescent="0.25">
      <c r="A59" s="5" t="s">
        <v>207</v>
      </c>
      <c r="B59" s="45">
        <v>-190813.4367555292</v>
      </c>
    </row>
    <row r="60" spans="1:2" x14ac:dyDescent="0.25">
      <c r="A60" s="5" t="s">
        <v>124</v>
      </c>
      <c r="B60" s="45">
        <v>-53181.05206209825</v>
      </c>
    </row>
    <row r="61" spans="1:2" x14ac:dyDescent="0.25">
      <c r="A61" s="5" t="s">
        <v>132</v>
      </c>
      <c r="B61" s="45">
        <v>0</v>
      </c>
    </row>
    <row r="62" spans="1:2" x14ac:dyDescent="0.25">
      <c r="A62" s="5" t="s">
        <v>209</v>
      </c>
      <c r="B62" s="45">
        <v>0</v>
      </c>
    </row>
    <row r="63" spans="1:2" x14ac:dyDescent="0.25">
      <c r="A63" s="5" t="s">
        <v>128</v>
      </c>
      <c r="B63" s="45">
        <v>-196474.76675552918</v>
      </c>
    </row>
    <row r="64" spans="1:2" x14ac:dyDescent="0.25">
      <c r="A64" s="5" t="s">
        <v>129</v>
      </c>
      <c r="B64" s="45">
        <v>-193037.89323975556</v>
      </c>
    </row>
    <row r="65" spans="1:2" x14ac:dyDescent="0.25">
      <c r="A65" s="5" t="s">
        <v>96</v>
      </c>
      <c r="B65" s="45">
        <v>0</v>
      </c>
    </row>
    <row r="66" spans="1:2" x14ac:dyDescent="0.25">
      <c r="A66" s="5" t="s">
        <v>145</v>
      </c>
      <c r="B66" s="45">
        <v>-27844.056116162417</v>
      </c>
    </row>
    <row r="67" spans="1:2" x14ac:dyDescent="0.25">
      <c r="A67" s="5" t="s">
        <v>146</v>
      </c>
      <c r="B67" s="45">
        <v>-196474.76675552918</v>
      </c>
    </row>
    <row r="68" spans="1:2" x14ac:dyDescent="0.25">
      <c r="A68" s="5" t="s">
        <v>149</v>
      </c>
      <c r="B68" s="45">
        <v>-8689.0394062680953</v>
      </c>
    </row>
    <row r="69" spans="1:2" x14ac:dyDescent="0.25">
      <c r="A69" s="5" t="s">
        <v>150</v>
      </c>
      <c r="B69" s="45">
        <v>-17087.507159155233</v>
      </c>
    </row>
    <row r="70" spans="1:2" x14ac:dyDescent="0.25">
      <c r="A70" s="5" t="s">
        <v>153</v>
      </c>
      <c r="B70" s="45">
        <v>-10299.665210821649</v>
      </c>
    </row>
    <row r="71" spans="1:2" x14ac:dyDescent="0.25">
      <c r="A71" s="5" t="s">
        <v>73</v>
      </c>
      <c r="B71" s="45">
        <v>-11814.941110123053</v>
      </c>
    </row>
    <row r="72" spans="1:2" x14ac:dyDescent="0.25">
      <c r="A72" s="5" t="s">
        <v>154</v>
      </c>
      <c r="B72" s="45">
        <v>-65351.948584200938</v>
      </c>
    </row>
    <row r="73" spans="1:2" x14ac:dyDescent="0.25">
      <c r="A73" s="5" t="s">
        <v>155</v>
      </c>
      <c r="B73" s="45">
        <v>-7610.9962117047753</v>
      </c>
    </row>
    <row r="74" spans="1:2" x14ac:dyDescent="0.25">
      <c r="A74" s="5" t="s">
        <v>17</v>
      </c>
      <c r="B74" s="45">
        <v>-15128.194236156034</v>
      </c>
    </row>
    <row r="75" spans="1:2" x14ac:dyDescent="0.25">
      <c r="A75" s="5" t="s">
        <v>186</v>
      </c>
      <c r="B75" s="45">
        <v>-48112.101908897552</v>
      </c>
    </row>
    <row r="76" spans="1:2" x14ac:dyDescent="0.25">
      <c r="A76" s="5" t="s">
        <v>19</v>
      </c>
      <c r="B76" s="45">
        <v>0</v>
      </c>
    </row>
    <row r="77" spans="1:2" x14ac:dyDescent="0.25">
      <c r="A77" s="5" t="s">
        <v>8</v>
      </c>
      <c r="B77" s="45">
        <v>0</v>
      </c>
    </row>
    <row r="78" spans="1:2" x14ac:dyDescent="0.25">
      <c r="A78" s="5" t="s">
        <v>262</v>
      </c>
      <c r="B78" s="45">
        <v>-10299.665210821649</v>
      </c>
    </row>
    <row r="79" spans="1:2" x14ac:dyDescent="0.25">
      <c r="A79" s="5" t="s">
        <v>159</v>
      </c>
      <c r="B79" s="45">
        <v>-51941.19484029006</v>
      </c>
    </row>
    <row r="80" spans="1:2" x14ac:dyDescent="0.25">
      <c r="A80" s="5" t="s">
        <v>139</v>
      </c>
      <c r="B80" s="45">
        <v>-115797.67663203816</v>
      </c>
    </row>
    <row r="81" spans="1:2" x14ac:dyDescent="0.25">
      <c r="A81" s="5" t="s">
        <v>94</v>
      </c>
      <c r="B81" s="45">
        <v>-190187.35825440355</v>
      </c>
    </row>
    <row r="82" spans="1:2" x14ac:dyDescent="0.25">
      <c r="A82" s="5" t="s">
        <v>141</v>
      </c>
      <c r="B82" s="45">
        <v>-190940.67729071193</v>
      </c>
    </row>
    <row r="83" spans="1:2" x14ac:dyDescent="0.25">
      <c r="A83" s="5" t="s">
        <v>65</v>
      </c>
      <c r="B83" s="45">
        <v>-196474.76675552918</v>
      </c>
    </row>
    <row r="84" spans="1:2" x14ac:dyDescent="0.25">
      <c r="A84" s="5" t="s">
        <v>160</v>
      </c>
      <c r="B84" s="45">
        <v>-4010.9037152611968</v>
      </c>
    </row>
    <row r="85" spans="1:2" x14ac:dyDescent="0.25">
      <c r="A85" s="5" t="s">
        <v>140</v>
      </c>
      <c r="B85" s="45">
        <v>-196474.76675552918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6CCC5-FA1D-47FE-8310-9C90D3A28250}">
  <dimension ref="A2:G293"/>
  <sheetViews>
    <sheetView workbookViewId="0">
      <selection activeCell="B4" sqref="B4"/>
    </sheetView>
  </sheetViews>
  <sheetFormatPr defaultColWidth="9.1796875" defaultRowHeight="12.5" x14ac:dyDescent="0.25"/>
  <cols>
    <col min="1" max="1" width="44" style="1" customWidth="1"/>
    <col min="2" max="2" width="30.54296875" style="1" customWidth="1"/>
    <col min="3" max="3" width="11.54296875" style="1" bestFit="1" customWidth="1"/>
    <col min="4" max="4" width="12.81640625" style="1" bestFit="1" customWidth="1"/>
    <col min="5" max="5" width="12.7265625" style="1" bestFit="1" customWidth="1"/>
    <col min="6" max="6" width="13.1796875" style="1" customWidth="1"/>
    <col min="7" max="7" width="12.7265625" style="1" bestFit="1" customWidth="1"/>
    <col min="8" max="16384" width="9.1796875" style="1"/>
  </cols>
  <sheetData>
    <row r="2" spans="1:7" ht="13" x14ac:dyDescent="0.3">
      <c r="B2" s="2" t="str">
        <f>Índice!A8</f>
        <v>MÊS DE COMPETÊNCIA: Janeiro de 2026</v>
      </c>
      <c r="D2" s="3"/>
    </row>
    <row r="3" spans="1:7" ht="13" x14ac:dyDescent="0.3">
      <c r="B3" s="2"/>
      <c r="D3" s="3"/>
    </row>
    <row r="5" spans="1:7" ht="13" x14ac:dyDescent="0.3">
      <c r="A5" s="2" t="s">
        <v>557</v>
      </c>
    </row>
    <row r="6" spans="1:7" x14ac:dyDescent="0.25">
      <c r="A6" s="1" t="s">
        <v>517</v>
      </c>
    </row>
    <row r="8" spans="1:7" ht="13" x14ac:dyDescent="0.3">
      <c r="A8" s="4" t="s">
        <v>1</v>
      </c>
      <c r="B8" s="6" t="s">
        <v>600</v>
      </c>
    </row>
    <row r="9" spans="1:7" x14ac:dyDescent="0.25">
      <c r="A9" s="38" t="s">
        <v>71</v>
      </c>
      <c r="B9" s="36">
        <v>4011596.19</v>
      </c>
      <c r="C9" s="16"/>
      <c r="D9" s="13"/>
      <c r="E9" s="15"/>
      <c r="G9" s="15"/>
    </row>
    <row r="10" spans="1:7" x14ac:dyDescent="0.25">
      <c r="A10" s="29" t="s">
        <v>485</v>
      </c>
      <c r="B10" s="30">
        <v>-4011596.19</v>
      </c>
      <c r="C10" s="16"/>
      <c r="D10" s="13"/>
      <c r="E10" s="15"/>
    </row>
    <row r="12" spans="1:7" x14ac:dyDescent="0.25">
      <c r="B12" s="13"/>
    </row>
    <row r="13" spans="1:7" x14ac:dyDescent="0.25">
      <c r="B13" s="13"/>
    </row>
    <row r="14" spans="1:7" x14ac:dyDescent="0.25">
      <c r="B14" s="13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sheetPr codeName="Planilha11"/>
  <dimension ref="A2:D331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30.54296875" style="1" customWidth="1"/>
    <col min="5" max="16384" width="9.1796875" style="1"/>
  </cols>
  <sheetData>
    <row r="2" spans="1:4" ht="15" customHeight="1" x14ac:dyDescent="0.3">
      <c r="B2" s="2" t="str">
        <f>Índice!A8</f>
        <v>MÊS DE COMPETÊNCIA: Janeiro de 2026</v>
      </c>
      <c r="C2" s="2"/>
      <c r="D2" s="2"/>
    </row>
    <row r="3" spans="1:4" ht="15" customHeight="1" x14ac:dyDescent="0.3">
      <c r="B3" s="2"/>
      <c r="C3" s="2"/>
      <c r="D3" s="2"/>
    </row>
    <row r="5" spans="1:4" ht="13" x14ac:dyDescent="0.3">
      <c r="A5" s="2" t="s">
        <v>491</v>
      </c>
    </row>
    <row r="6" spans="1:4" x14ac:dyDescent="0.25">
      <c r="A6" s="1" t="s">
        <v>489</v>
      </c>
    </row>
    <row r="8" spans="1:4" ht="13" x14ac:dyDescent="0.3">
      <c r="A8" s="4" t="s">
        <v>408</v>
      </c>
      <c r="B8" s="6" t="s">
        <v>372</v>
      </c>
      <c r="C8" s="6" t="s">
        <v>373</v>
      </c>
      <c r="D8" s="6" t="s">
        <v>374</v>
      </c>
    </row>
    <row r="9" spans="1:4" ht="13" x14ac:dyDescent="0.3">
      <c r="A9" s="4"/>
      <c r="B9" s="22" t="s">
        <v>570</v>
      </c>
      <c r="C9" s="23" t="str">
        <f>B9</f>
        <v>Parcela 41/60</v>
      </c>
      <c r="D9" s="6"/>
    </row>
    <row r="10" spans="1:4" x14ac:dyDescent="0.25">
      <c r="A10" s="9" t="s">
        <v>409</v>
      </c>
      <c r="B10" s="10">
        <v>2391751.11</v>
      </c>
      <c r="C10" s="10">
        <v>3111531.4440000001</v>
      </c>
      <c r="D10" s="10">
        <f>SUM(B10:C10)</f>
        <v>5503282.5539999995</v>
      </c>
    </row>
    <row r="11" spans="1:4" x14ac:dyDescent="0.25">
      <c r="A11" s="5" t="s">
        <v>410</v>
      </c>
      <c r="B11" s="11">
        <v>683357.46</v>
      </c>
      <c r="C11" s="11">
        <v>889008.98399999994</v>
      </c>
      <c r="D11" s="7">
        <f t="shared" ref="D11:D74" si="0">SUM(B11:C11)</f>
        <v>1572366.4439999999</v>
      </c>
    </row>
    <row r="12" spans="1:4" x14ac:dyDescent="0.25">
      <c r="A12" s="5" t="s">
        <v>147</v>
      </c>
      <c r="B12" s="11">
        <v>4020.3714830986091</v>
      </c>
      <c r="C12" s="11">
        <v>76811.326130042697</v>
      </c>
      <c r="D12" s="7">
        <f>SUM(B12:C12)</f>
        <v>80831.69761314131</v>
      </c>
    </row>
    <row r="13" spans="1:4" x14ac:dyDescent="0.25">
      <c r="A13" s="5" t="s">
        <v>101</v>
      </c>
      <c r="B13" s="11">
        <v>4427.3109104692448</v>
      </c>
      <c r="C13" s="11">
        <v>44103.779129779796</v>
      </c>
      <c r="D13" s="7">
        <f t="shared" si="0"/>
        <v>48531.090040249037</v>
      </c>
    </row>
    <row r="14" spans="1:4" x14ac:dyDescent="0.25">
      <c r="A14" s="5" t="s">
        <v>10</v>
      </c>
      <c r="B14" s="11">
        <v>3689.5408598759464</v>
      </c>
      <c r="C14" s="11">
        <v>24767.048532439989</v>
      </c>
      <c r="D14" s="7">
        <f t="shared" si="0"/>
        <v>28456.589392315935</v>
      </c>
    </row>
    <row r="15" spans="1:4" x14ac:dyDescent="0.25">
      <c r="A15" s="5" t="s">
        <v>146</v>
      </c>
      <c r="B15" s="11">
        <v>4392.2562932683259</v>
      </c>
      <c r="C15" s="11">
        <v>19087.574401568632</v>
      </c>
      <c r="D15" s="7">
        <f t="shared" si="0"/>
        <v>23479.830694836957</v>
      </c>
    </row>
    <row r="16" spans="1:4" x14ac:dyDescent="0.25">
      <c r="A16" s="5" t="s">
        <v>82</v>
      </c>
      <c r="B16" s="11">
        <v>3736.0409379666735</v>
      </c>
      <c r="C16" s="11">
        <v>19563.063457799948</v>
      </c>
      <c r="D16" s="7">
        <f t="shared" si="0"/>
        <v>23299.104395766622</v>
      </c>
    </row>
    <row r="17" spans="1:4" x14ac:dyDescent="0.25">
      <c r="A17" s="5" t="s">
        <v>5</v>
      </c>
      <c r="B17" s="11">
        <v>3999.5355806951325</v>
      </c>
      <c r="C17" s="11">
        <v>15936.531231159488</v>
      </c>
      <c r="D17" s="7">
        <f t="shared" si="0"/>
        <v>19936.06681185462</v>
      </c>
    </row>
    <row r="18" spans="1:4" x14ac:dyDescent="0.25">
      <c r="A18" s="5" t="s">
        <v>192</v>
      </c>
      <c r="B18" s="11">
        <v>1265.2123510825502</v>
      </c>
      <c r="C18" s="11">
        <v>19229.266641327751</v>
      </c>
      <c r="D18" s="7">
        <f t="shared" si="0"/>
        <v>20494.478992410302</v>
      </c>
    </row>
    <row r="19" spans="1:4" x14ac:dyDescent="0.25">
      <c r="A19" s="5" t="s">
        <v>91</v>
      </c>
      <c r="B19" s="11">
        <v>4420.4229279556957</v>
      </c>
      <c r="C19" s="11">
        <v>10590.478519924505</v>
      </c>
      <c r="D19" s="7">
        <f t="shared" si="0"/>
        <v>15010.901447880202</v>
      </c>
    </row>
    <row r="20" spans="1:4" x14ac:dyDescent="0.25">
      <c r="A20" s="5" t="s">
        <v>130</v>
      </c>
      <c r="B20" s="11">
        <v>4427.3109104692448</v>
      </c>
      <c r="C20" s="11">
        <v>9665.1120880851577</v>
      </c>
      <c r="D20" s="7">
        <f t="shared" si="0"/>
        <v>14092.422998554403</v>
      </c>
    </row>
    <row r="21" spans="1:4" x14ac:dyDescent="0.25">
      <c r="A21" s="5" t="s">
        <v>96</v>
      </c>
      <c r="B21" s="11">
        <v>4369.1060336177452</v>
      </c>
      <c r="C21" s="11">
        <v>9538.5753211132924</v>
      </c>
      <c r="D21" s="7">
        <f t="shared" si="0"/>
        <v>13907.681354731038</v>
      </c>
    </row>
    <row r="22" spans="1:4" x14ac:dyDescent="0.25">
      <c r="A22" s="5" t="s">
        <v>148</v>
      </c>
      <c r="B22" s="11">
        <v>4105.2337224936791</v>
      </c>
      <c r="C22" s="11">
        <v>8545.4546028152854</v>
      </c>
      <c r="D22" s="7">
        <f t="shared" si="0"/>
        <v>12650.688325308965</v>
      </c>
    </row>
    <row r="23" spans="1:4" x14ac:dyDescent="0.25">
      <c r="A23" s="5" t="s">
        <v>125</v>
      </c>
      <c r="B23" s="11">
        <v>4140.6026398914055</v>
      </c>
      <c r="C23" s="11">
        <v>7523.486631022889</v>
      </c>
      <c r="D23" s="7">
        <f t="shared" si="0"/>
        <v>11664.089270914294</v>
      </c>
    </row>
    <row r="24" spans="1:4" x14ac:dyDescent="0.25">
      <c r="A24" s="5" t="s">
        <v>58</v>
      </c>
      <c r="B24" s="11">
        <v>4420.4229279556957</v>
      </c>
      <c r="C24" s="11">
        <v>6135.6205645637983</v>
      </c>
      <c r="D24" s="7">
        <f t="shared" si="0"/>
        <v>10556.043492519493</v>
      </c>
    </row>
    <row r="25" spans="1:4" x14ac:dyDescent="0.25">
      <c r="A25" s="5" t="s">
        <v>194</v>
      </c>
      <c r="B25" s="11">
        <v>4075.5525823376029</v>
      </c>
      <c r="C25" s="11">
        <v>6499.8648646559823</v>
      </c>
      <c r="D25" s="7">
        <f t="shared" si="0"/>
        <v>10575.417446993586</v>
      </c>
    </row>
    <row r="26" spans="1:4" x14ac:dyDescent="0.25">
      <c r="A26" s="5" t="s">
        <v>177</v>
      </c>
      <c r="B26" s="11">
        <v>3774.7627117301299</v>
      </c>
      <c r="C26" s="11">
        <v>6348.6575292266443</v>
      </c>
      <c r="D26" s="7">
        <f t="shared" si="0"/>
        <v>10123.420240956773</v>
      </c>
    </row>
    <row r="27" spans="1:4" x14ac:dyDescent="0.25">
      <c r="A27" s="5" t="s">
        <v>63</v>
      </c>
      <c r="B27" s="11">
        <v>4181.5893426034136</v>
      </c>
      <c r="C27" s="11">
        <v>5587.4648074497627</v>
      </c>
      <c r="D27" s="7">
        <f t="shared" si="0"/>
        <v>9769.0541500531763</v>
      </c>
    </row>
    <row r="28" spans="1:4" x14ac:dyDescent="0.25">
      <c r="A28" s="5" t="s">
        <v>214</v>
      </c>
      <c r="B28" s="11">
        <v>4392.2562932683259</v>
      </c>
      <c r="C28" s="11">
        <v>5241.4676555345031</v>
      </c>
      <c r="D28" s="7">
        <f t="shared" si="0"/>
        <v>9633.7239488028281</v>
      </c>
    </row>
    <row r="29" spans="1:4" x14ac:dyDescent="0.25">
      <c r="A29" s="5" t="s">
        <v>53</v>
      </c>
      <c r="B29" s="11">
        <v>3724.3996674114674</v>
      </c>
      <c r="C29" s="11">
        <v>6128.9150253219868</v>
      </c>
      <c r="D29" s="7">
        <f t="shared" si="0"/>
        <v>9853.3146927334546</v>
      </c>
    </row>
    <row r="30" spans="1:4" x14ac:dyDescent="0.25">
      <c r="A30" s="5" t="s">
        <v>126</v>
      </c>
      <c r="B30" s="11">
        <v>4427.3109104692448</v>
      </c>
      <c r="C30" s="11">
        <v>4863.5009667989425</v>
      </c>
      <c r="D30" s="7">
        <f t="shared" si="0"/>
        <v>9290.8118772681883</v>
      </c>
    </row>
    <row r="31" spans="1:4" x14ac:dyDescent="0.25">
      <c r="A31" s="5" t="s">
        <v>168</v>
      </c>
      <c r="B31" s="11">
        <v>4368.7972619307502</v>
      </c>
      <c r="C31" s="11">
        <v>4694.1671847416483</v>
      </c>
      <c r="D31" s="7">
        <f t="shared" si="0"/>
        <v>9062.9644466723985</v>
      </c>
    </row>
    <row r="32" spans="1:4" x14ac:dyDescent="0.25">
      <c r="A32" s="5" t="s">
        <v>154</v>
      </c>
      <c r="B32" s="11">
        <v>4411.8340927774325</v>
      </c>
      <c r="C32" s="11">
        <v>4348.6036672855562</v>
      </c>
      <c r="D32" s="7">
        <f t="shared" si="0"/>
        <v>8760.4377600629887</v>
      </c>
    </row>
    <row r="33" spans="1:4" x14ac:dyDescent="0.25">
      <c r="A33" s="5" t="s">
        <v>109</v>
      </c>
      <c r="B33" s="11">
        <v>4092.4167277025394</v>
      </c>
      <c r="C33" s="11">
        <v>4722.3195566600252</v>
      </c>
      <c r="D33" s="7">
        <f t="shared" si="0"/>
        <v>8814.7362843625651</v>
      </c>
    </row>
    <row r="34" spans="1:4" x14ac:dyDescent="0.25">
      <c r="A34" s="5" t="s">
        <v>176</v>
      </c>
      <c r="B34" s="11">
        <v>4392.2562932683259</v>
      </c>
      <c r="C34" s="11">
        <v>4275.8573885181131</v>
      </c>
      <c r="D34" s="7">
        <f t="shared" si="0"/>
        <v>8668.113681786439</v>
      </c>
    </row>
    <row r="35" spans="1:4" x14ac:dyDescent="0.25">
      <c r="A35" s="5" t="s">
        <v>163</v>
      </c>
      <c r="B35" s="11">
        <v>4402.9770779747378</v>
      </c>
      <c r="C35" s="11">
        <v>3958.2231610529607</v>
      </c>
      <c r="D35" s="7">
        <f t="shared" si="0"/>
        <v>8361.2002390276975</v>
      </c>
    </row>
    <row r="36" spans="1:4" x14ac:dyDescent="0.25">
      <c r="A36" s="5" t="s">
        <v>157</v>
      </c>
      <c r="B36" s="11">
        <v>4061.9556207474711</v>
      </c>
      <c r="C36" s="11">
        <v>4255.3468550774051</v>
      </c>
      <c r="D36" s="7">
        <f t="shared" si="0"/>
        <v>8317.3024758248757</v>
      </c>
    </row>
    <row r="37" spans="1:4" x14ac:dyDescent="0.25">
      <c r="A37" s="5" t="s">
        <v>174</v>
      </c>
      <c r="B37" s="11">
        <v>4392.2562932683259</v>
      </c>
      <c r="C37" s="11">
        <v>3705.8838860141177</v>
      </c>
      <c r="D37" s="7">
        <f t="shared" si="0"/>
        <v>8098.1401792824436</v>
      </c>
    </row>
    <row r="38" spans="1:4" x14ac:dyDescent="0.25">
      <c r="A38" s="5" t="s">
        <v>173</v>
      </c>
      <c r="B38" s="11">
        <v>4307.8475765132698</v>
      </c>
      <c r="C38" s="11">
        <v>3650.9839514172722</v>
      </c>
      <c r="D38" s="7">
        <f t="shared" si="0"/>
        <v>7958.8315279305425</v>
      </c>
    </row>
    <row r="39" spans="1:4" x14ac:dyDescent="0.25">
      <c r="A39" s="5" t="s">
        <v>166</v>
      </c>
      <c r="B39" s="11">
        <v>3456.2880679277296</v>
      </c>
      <c r="C39" s="11">
        <v>4208.0039946285015</v>
      </c>
      <c r="D39" s="7">
        <f t="shared" si="0"/>
        <v>7664.292062556231</v>
      </c>
    </row>
    <row r="40" spans="1:4" x14ac:dyDescent="0.25">
      <c r="A40" s="5" t="s">
        <v>158</v>
      </c>
      <c r="B40" s="11">
        <v>4420.4229279556957</v>
      </c>
      <c r="C40" s="11">
        <v>2833.5483135051495</v>
      </c>
      <c r="D40" s="7">
        <f t="shared" si="0"/>
        <v>7253.9712414608457</v>
      </c>
    </row>
    <row r="41" spans="1:4" x14ac:dyDescent="0.25">
      <c r="A41" s="5" t="s">
        <v>73</v>
      </c>
      <c r="B41" s="11">
        <v>2174.8357153795801</v>
      </c>
      <c r="C41" s="11">
        <v>5564.4298128639948</v>
      </c>
      <c r="D41" s="7">
        <f t="shared" si="0"/>
        <v>7739.2655282435753</v>
      </c>
    </row>
    <row r="42" spans="1:4" x14ac:dyDescent="0.25">
      <c r="A42" s="5" t="s">
        <v>71</v>
      </c>
      <c r="B42" s="11">
        <v>2175.3143839112804</v>
      </c>
      <c r="C42" s="11">
        <v>5410.8383069911806</v>
      </c>
      <c r="D42" s="7">
        <f t="shared" si="0"/>
        <v>7586.1526909024615</v>
      </c>
    </row>
    <row r="43" spans="1:4" x14ac:dyDescent="0.25">
      <c r="A43" s="5" t="s">
        <v>164</v>
      </c>
      <c r="B43" s="11">
        <v>3774.7627117301299</v>
      </c>
      <c r="C43" s="11">
        <v>3126.9038507863993</v>
      </c>
      <c r="D43" s="7">
        <f t="shared" si="0"/>
        <v>6901.6665625165297</v>
      </c>
    </row>
    <row r="44" spans="1:4" x14ac:dyDescent="0.25">
      <c r="A44" s="5" t="s">
        <v>179</v>
      </c>
      <c r="B44" s="11">
        <v>4308.3734801472683</v>
      </c>
      <c r="C44" s="11">
        <v>2225.1381379157151</v>
      </c>
      <c r="D44" s="7">
        <f t="shared" si="0"/>
        <v>6533.511618062983</v>
      </c>
    </row>
    <row r="45" spans="1:4" x14ac:dyDescent="0.25">
      <c r="A45" s="5" t="s">
        <v>167</v>
      </c>
      <c r="B45" s="11">
        <v>4380.6607322336195</v>
      </c>
      <c r="C45" s="11">
        <v>1983.1912033289816</v>
      </c>
      <c r="D45" s="7">
        <f t="shared" si="0"/>
        <v>6363.8519355626013</v>
      </c>
    </row>
    <row r="46" spans="1:4" x14ac:dyDescent="0.25">
      <c r="A46" s="5" t="s">
        <v>237</v>
      </c>
      <c r="B46" s="11">
        <v>3780.8769208102185</v>
      </c>
      <c r="C46" s="11">
        <v>2247.4020951811431</v>
      </c>
      <c r="D46" s="7">
        <f t="shared" si="0"/>
        <v>6028.279015991362</v>
      </c>
    </row>
    <row r="47" spans="1:4" x14ac:dyDescent="0.25">
      <c r="A47" s="5" t="s">
        <v>54</v>
      </c>
      <c r="B47" s="11">
        <v>3466.4567161659088</v>
      </c>
      <c r="C47" s="11">
        <v>2443.4810359262769</v>
      </c>
      <c r="D47" s="7">
        <f t="shared" si="0"/>
        <v>5909.9377520921862</v>
      </c>
    </row>
    <row r="48" spans="1:4" x14ac:dyDescent="0.25">
      <c r="A48" s="5" t="s">
        <v>183</v>
      </c>
      <c r="B48" s="11">
        <v>4111.5389989695204</v>
      </c>
      <c r="C48" s="11">
        <v>1544.2970709709491</v>
      </c>
      <c r="D48" s="7">
        <f t="shared" si="0"/>
        <v>5655.8360699404693</v>
      </c>
    </row>
    <row r="49" spans="1:4" x14ac:dyDescent="0.25">
      <c r="A49" s="5" t="s">
        <v>358</v>
      </c>
      <c r="B49" s="11">
        <v>4368.7972619307502</v>
      </c>
      <c r="C49" s="11">
        <v>1094.5727995757561</v>
      </c>
      <c r="D49" s="7">
        <f t="shared" si="0"/>
        <v>5463.3700615065063</v>
      </c>
    </row>
    <row r="50" spans="1:4" x14ac:dyDescent="0.25">
      <c r="A50" s="5" t="s">
        <v>181</v>
      </c>
      <c r="B50" s="11">
        <v>4279.7070891392732</v>
      </c>
      <c r="C50" s="11">
        <v>1172.673939954653</v>
      </c>
      <c r="D50" s="7">
        <f t="shared" si="0"/>
        <v>5452.3810290939264</v>
      </c>
    </row>
    <row r="51" spans="1:4" x14ac:dyDescent="0.25">
      <c r="A51" s="5" t="s">
        <v>162</v>
      </c>
      <c r="B51" s="11">
        <v>4368.7972619307502</v>
      </c>
      <c r="C51" s="11">
        <v>775.19022351656781</v>
      </c>
      <c r="D51" s="7">
        <f t="shared" si="0"/>
        <v>5143.9874854473182</v>
      </c>
    </row>
    <row r="52" spans="1:4" x14ac:dyDescent="0.25">
      <c r="A52" s="5" t="s">
        <v>178</v>
      </c>
      <c r="B52" s="11">
        <v>3976.2180450004098</v>
      </c>
      <c r="C52" s="11">
        <v>1244.6577410634079</v>
      </c>
      <c r="D52" s="7">
        <f t="shared" si="0"/>
        <v>5220.8757860638179</v>
      </c>
    </row>
    <row r="53" spans="1:4" x14ac:dyDescent="0.25">
      <c r="A53" s="5" t="s">
        <v>72</v>
      </c>
      <c r="B53" s="11">
        <v>684.44605338965243</v>
      </c>
      <c r="C53" s="11">
        <v>5568.3044097865941</v>
      </c>
      <c r="D53" s="7">
        <f t="shared" si="0"/>
        <v>6252.7504631762467</v>
      </c>
    </row>
    <row r="54" spans="1:4" x14ac:dyDescent="0.25">
      <c r="A54" s="5" t="s">
        <v>184</v>
      </c>
      <c r="B54" s="11">
        <v>4392.2562932683259</v>
      </c>
      <c r="C54" s="11">
        <v>585.14748296031269</v>
      </c>
      <c r="D54" s="7">
        <f t="shared" si="0"/>
        <v>4977.4037762286389</v>
      </c>
    </row>
    <row r="55" spans="1:4" x14ac:dyDescent="0.25">
      <c r="A55" s="5" t="s">
        <v>62</v>
      </c>
      <c r="B55" s="11">
        <v>823.05021112183374</v>
      </c>
      <c r="C55" s="11">
        <v>5263.653089311536</v>
      </c>
      <c r="D55" s="7">
        <f t="shared" si="0"/>
        <v>6086.7033004333698</v>
      </c>
    </row>
    <row r="56" spans="1:4" x14ac:dyDescent="0.25">
      <c r="A56" s="5" t="s">
        <v>195</v>
      </c>
      <c r="B56" s="11">
        <v>4092.3552933786827</v>
      </c>
      <c r="C56" s="11">
        <v>638.45968019398856</v>
      </c>
      <c r="D56" s="7">
        <f t="shared" si="0"/>
        <v>4730.8149735726711</v>
      </c>
    </row>
    <row r="57" spans="1:4" x14ac:dyDescent="0.25">
      <c r="A57" s="5" t="s">
        <v>159</v>
      </c>
      <c r="B57" s="11">
        <v>4355.8917199442794</v>
      </c>
      <c r="C57" s="11">
        <v>274.52694451050314</v>
      </c>
      <c r="D57" s="7">
        <f t="shared" si="0"/>
        <v>4630.4186644547826</v>
      </c>
    </row>
    <row r="58" spans="1:4" x14ac:dyDescent="0.25">
      <c r="A58" s="5" t="s">
        <v>144</v>
      </c>
      <c r="B58" s="11">
        <v>4048.7985177708542</v>
      </c>
      <c r="C58" s="11">
        <v>592.95377937702108</v>
      </c>
      <c r="D58" s="7">
        <f t="shared" si="0"/>
        <v>4641.7522971478757</v>
      </c>
    </row>
    <row r="59" spans="1:4" x14ac:dyDescent="0.25">
      <c r="A59" s="5" t="s">
        <v>229</v>
      </c>
      <c r="B59" s="11">
        <v>3689.5408598759464</v>
      </c>
      <c r="C59" s="11">
        <v>1071.8691264735494</v>
      </c>
      <c r="D59" s="7">
        <f t="shared" si="0"/>
        <v>4761.4099863494957</v>
      </c>
    </row>
    <row r="60" spans="1:4" x14ac:dyDescent="0.25">
      <c r="A60" s="5" t="s">
        <v>8</v>
      </c>
      <c r="B60" s="11">
        <v>3230.250312333013</v>
      </c>
      <c r="C60" s="11">
        <v>1599.6915497320736</v>
      </c>
      <c r="D60" s="7">
        <f t="shared" si="0"/>
        <v>4829.9418620650868</v>
      </c>
    </row>
    <row r="61" spans="1:4" x14ac:dyDescent="0.25">
      <c r="A61" s="5" t="s">
        <v>198</v>
      </c>
      <c r="B61" s="11">
        <v>4361.2835563867266</v>
      </c>
      <c r="C61" s="11">
        <v>50.617352393864017</v>
      </c>
      <c r="D61" s="7">
        <f t="shared" si="0"/>
        <v>4411.9009087805907</v>
      </c>
    </row>
    <row r="62" spans="1:4" x14ac:dyDescent="0.25">
      <c r="A62" s="5" t="s">
        <v>19</v>
      </c>
      <c r="B62" s="11">
        <v>4255.7154038989911</v>
      </c>
      <c r="C62" s="11">
        <v>168.89247948937071</v>
      </c>
      <c r="D62" s="7">
        <f t="shared" si="0"/>
        <v>4424.6078833883621</v>
      </c>
    </row>
    <row r="63" spans="1:4" x14ac:dyDescent="0.25">
      <c r="A63" s="5" t="s">
        <v>182</v>
      </c>
      <c r="B63" s="11">
        <v>4118.0188180039013</v>
      </c>
      <c r="C63" s="11">
        <v>293.26717290075175</v>
      </c>
      <c r="D63" s="7">
        <f t="shared" si="0"/>
        <v>4411.2859909046529</v>
      </c>
    </row>
    <row r="64" spans="1:4" x14ac:dyDescent="0.25">
      <c r="A64" s="5" t="s">
        <v>171</v>
      </c>
      <c r="B64" s="11">
        <v>4125.3211187398283</v>
      </c>
      <c r="C64" s="11">
        <v>145.14718353401312</v>
      </c>
      <c r="D64" s="7">
        <f t="shared" si="0"/>
        <v>4270.4683022738418</v>
      </c>
    </row>
    <row r="65" spans="1:4" x14ac:dyDescent="0.25">
      <c r="A65" s="5" t="s">
        <v>216</v>
      </c>
      <c r="B65" s="11">
        <v>3823.426867605132</v>
      </c>
      <c r="C65" s="11">
        <v>85.671407912361715</v>
      </c>
      <c r="D65" s="7">
        <f t="shared" si="0"/>
        <v>3909.0982755174937</v>
      </c>
    </row>
    <row r="66" spans="1:4" x14ac:dyDescent="0.25">
      <c r="A66" s="5" t="s">
        <v>119</v>
      </c>
      <c r="B66" s="11">
        <v>2838.5295802531064</v>
      </c>
      <c r="C66" s="11">
        <v>1350.8813614715671</v>
      </c>
      <c r="D66" s="7">
        <f t="shared" si="0"/>
        <v>4189.4109417246736</v>
      </c>
    </row>
    <row r="67" spans="1:4" x14ac:dyDescent="0.25">
      <c r="A67" s="5" t="s">
        <v>225</v>
      </c>
      <c r="B67" s="11">
        <v>643.57440658095356</v>
      </c>
      <c r="C67" s="11">
        <v>3968.7440517635214</v>
      </c>
      <c r="D67" s="7">
        <f t="shared" si="0"/>
        <v>4612.3184583444745</v>
      </c>
    </row>
    <row r="68" spans="1:4" x14ac:dyDescent="0.25">
      <c r="A68" s="5" t="s">
        <v>105</v>
      </c>
      <c r="B68" s="11">
        <v>1734.973101693538</v>
      </c>
      <c r="C68" s="11">
        <v>2086.2672205586737</v>
      </c>
      <c r="D68" s="7">
        <f t="shared" si="0"/>
        <v>3821.2403222522116</v>
      </c>
    </row>
    <row r="69" spans="1:4" x14ac:dyDescent="0.25">
      <c r="A69" s="5" t="s">
        <v>152</v>
      </c>
      <c r="B69" s="11">
        <v>3262.691879893081</v>
      </c>
      <c r="C69" s="11">
        <v>0</v>
      </c>
      <c r="D69" s="7">
        <f t="shared" si="0"/>
        <v>3262.691879893081</v>
      </c>
    </row>
    <row r="70" spans="1:4" x14ac:dyDescent="0.25">
      <c r="A70" s="5" t="s">
        <v>79</v>
      </c>
      <c r="B70" s="11">
        <v>3147.1868552639912</v>
      </c>
      <c r="C70" s="11">
        <v>115.33106651177185</v>
      </c>
      <c r="D70" s="7">
        <f t="shared" si="0"/>
        <v>3262.5179217757632</v>
      </c>
    </row>
    <row r="71" spans="1:4" x14ac:dyDescent="0.25">
      <c r="A71" s="5" t="s">
        <v>122</v>
      </c>
      <c r="B71" s="11">
        <v>1487.0519566101668</v>
      </c>
      <c r="C71" s="11">
        <v>2013.1018072032768</v>
      </c>
      <c r="D71" s="7">
        <f t="shared" si="0"/>
        <v>3500.1537638134437</v>
      </c>
    </row>
    <row r="72" spans="1:4" x14ac:dyDescent="0.25">
      <c r="A72" s="5" t="s">
        <v>151</v>
      </c>
      <c r="B72" s="11">
        <v>2928.9444463430691</v>
      </c>
      <c r="C72" s="11">
        <v>0.22840416598916646</v>
      </c>
      <c r="D72" s="7">
        <f t="shared" si="0"/>
        <v>2929.1728505090582</v>
      </c>
    </row>
    <row r="73" spans="1:4" x14ac:dyDescent="0.25">
      <c r="A73" s="5" t="s">
        <v>64</v>
      </c>
      <c r="B73" s="11">
        <v>2714.6349829170917</v>
      </c>
      <c r="C73" s="11">
        <v>23.823380816065335</v>
      </c>
      <c r="D73" s="7">
        <f t="shared" si="0"/>
        <v>2738.4583637331571</v>
      </c>
    </row>
    <row r="74" spans="1:4" x14ac:dyDescent="0.25">
      <c r="A74" s="5" t="s">
        <v>190</v>
      </c>
      <c r="B74" s="11">
        <v>2722.3417559415047</v>
      </c>
      <c r="C74" s="11">
        <v>11.902142556506227</v>
      </c>
      <c r="D74" s="7">
        <f t="shared" si="0"/>
        <v>2734.2438984980108</v>
      </c>
    </row>
    <row r="75" spans="1:4" x14ac:dyDescent="0.25">
      <c r="A75" s="5" t="s">
        <v>175</v>
      </c>
      <c r="B75" s="11">
        <v>2684.2665226411768</v>
      </c>
      <c r="C75" s="11">
        <v>2.2541513161656619</v>
      </c>
      <c r="D75" s="7">
        <f t="shared" ref="D75:D138" si="1">SUM(B75:C75)</f>
        <v>2686.5206739573423</v>
      </c>
    </row>
    <row r="76" spans="1:4" x14ac:dyDescent="0.25">
      <c r="A76" s="5" t="s">
        <v>140</v>
      </c>
      <c r="B76" s="11">
        <v>1926.9510778019621</v>
      </c>
      <c r="C76" s="11">
        <v>966.11521663330984</v>
      </c>
      <c r="D76" s="7">
        <f t="shared" si="1"/>
        <v>2893.0662944352721</v>
      </c>
    </row>
    <row r="77" spans="1:4" x14ac:dyDescent="0.25">
      <c r="A77" s="5" t="s">
        <v>108</v>
      </c>
      <c r="B77" s="11">
        <v>1087.3219212162487</v>
      </c>
      <c r="C77" s="11">
        <v>2071.0927209821671</v>
      </c>
      <c r="D77" s="7">
        <f t="shared" si="1"/>
        <v>3158.414642198416</v>
      </c>
    </row>
    <row r="78" spans="1:4" x14ac:dyDescent="0.25">
      <c r="A78" s="5" t="s">
        <v>186</v>
      </c>
      <c r="B78" s="11">
        <v>2531.5179870503753</v>
      </c>
      <c r="C78" s="11">
        <v>7.0703592577224894</v>
      </c>
      <c r="D78" s="7">
        <f t="shared" si="1"/>
        <v>2538.5883463080977</v>
      </c>
    </row>
    <row r="79" spans="1:4" x14ac:dyDescent="0.25">
      <c r="A79" s="5" t="s">
        <v>90</v>
      </c>
      <c r="B79" s="11">
        <v>2043.3703459073317</v>
      </c>
      <c r="C79" s="11">
        <v>403.26202779027648</v>
      </c>
      <c r="D79" s="7">
        <f t="shared" si="1"/>
        <v>2446.6323736976083</v>
      </c>
    </row>
    <row r="80" spans="1:4" x14ac:dyDescent="0.25">
      <c r="A80" s="5" t="s">
        <v>68</v>
      </c>
      <c r="B80" s="11">
        <v>2252.1583033050861</v>
      </c>
      <c r="C80" s="11">
        <v>54.904937858827267</v>
      </c>
      <c r="D80" s="7">
        <f t="shared" si="1"/>
        <v>2307.0632411639135</v>
      </c>
    </row>
    <row r="81" spans="1:4" x14ac:dyDescent="0.25">
      <c r="A81" s="5" t="s">
        <v>197</v>
      </c>
      <c r="B81" s="11">
        <v>2118.1371753752528</v>
      </c>
      <c r="C81" s="11">
        <v>20.329709215419015</v>
      </c>
      <c r="D81" s="7">
        <f t="shared" si="1"/>
        <v>2138.4668845906717</v>
      </c>
    </row>
    <row r="82" spans="1:4" x14ac:dyDescent="0.25">
      <c r="A82" s="5" t="s">
        <v>188</v>
      </c>
      <c r="B82" s="11">
        <v>2120.0779207041032</v>
      </c>
      <c r="C82" s="11">
        <v>1.0882629076548584</v>
      </c>
      <c r="D82" s="7">
        <f t="shared" si="1"/>
        <v>2121.1661836117582</v>
      </c>
    </row>
    <row r="83" spans="1:4" x14ac:dyDescent="0.25">
      <c r="A83" s="5" t="s">
        <v>143</v>
      </c>
      <c r="B83" s="11">
        <v>2115.886335298766</v>
      </c>
      <c r="C83" s="11">
        <v>0</v>
      </c>
      <c r="D83" s="7">
        <f t="shared" si="1"/>
        <v>2115.886335298766</v>
      </c>
    </row>
    <row r="84" spans="1:4" x14ac:dyDescent="0.25">
      <c r="A84" s="5" t="s">
        <v>165</v>
      </c>
      <c r="B84" s="11">
        <v>2105.7072314457218</v>
      </c>
      <c r="C84" s="11">
        <v>3.5868466797529517</v>
      </c>
      <c r="D84" s="7">
        <f t="shared" si="1"/>
        <v>2109.2940781254747</v>
      </c>
    </row>
    <row r="85" spans="1:4" x14ac:dyDescent="0.25">
      <c r="A85" s="5" t="s">
        <v>189</v>
      </c>
      <c r="B85" s="11">
        <v>2052.4929930077278</v>
      </c>
      <c r="C85" s="11">
        <v>62.301901546659444</v>
      </c>
      <c r="D85" s="7">
        <f t="shared" si="1"/>
        <v>2114.7948945543872</v>
      </c>
    </row>
    <row r="86" spans="1:4" x14ac:dyDescent="0.25">
      <c r="A86" s="5" t="s">
        <v>100</v>
      </c>
      <c r="B86" s="11">
        <v>1166.5446557572413</v>
      </c>
      <c r="C86" s="11">
        <v>1218.276600047539</v>
      </c>
      <c r="D86" s="7">
        <f t="shared" si="1"/>
        <v>2384.8212558047803</v>
      </c>
    </row>
    <row r="87" spans="1:4" x14ac:dyDescent="0.25">
      <c r="A87" s="5" t="s">
        <v>187</v>
      </c>
      <c r="B87" s="11">
        <v>1155.8699033436073</v>
      </c>
      <c r="C87" s="11">
        <v>1031.4704267014058</v>
      </c>
      <c r="D87" s="7">
        <f t="shared" si="1"/>
        <v>2187.3403300450132</v>
      </c>
    </row>
    <row r="88" spans="1:4" x14ac:dyDescent="0.25">
      <c r="A88" s="5" t="s">
        <v>196</v>
      </c>
      <c r="B88" s="11">
        <v>1916.6094942158393</v>
      </c>
      <c r="C88" s="11">
        <v>14.455979609004372</v>
      </c>
      <c r="D88" s="7">
        <f t="shared" si="1"/>
        <v>1931.0654738248436</v>
      </c>
    </row>
    <row r="89" spans="1:4" x14ac:dyDescent="0.25">
      <c r="A89" s="5" t="s">
        <v>156</v>
      </c>
      <c r="B89" s="11">
        <v>1856.553904564885</v>
      </c>
      <c r="C89" s="11">
        <v>15.588140211058034</v>
      </c>
      <c r="D89" s="7">
        <f t="shared" si="1"/>
        <v>1872.1420447759431</v>
      </c>
    </row>
    <row r="90" spans="1:4" x14ac:dyDescent="0.25">
      <c r="A90" s="5" t="s">
        <v>70</v>
      </c>
      <c r="B90" s="11">
        <v>1707.3567220154716</v>
      </c>
      <c r="C90" s="11">
        <v>33.496090534041912</v>
      </c>
      <c r="D90" s="7">
        <f t="shared" si="1"/>
        <v>1740.8528125495136</v>
      </c>
    </row>
    <row r="91" spans="1:4" x14ac:dyDescent="0.25">
      <c r="A91" s="5" t="s">
        <v>191</v>
      </c>
      <c r="B91" s="11">
        <v>1726.8743038039293</v>
      </c>
      <c r="C91" s="11">
        <v>1.0337376000027725</v>
      </c>
      <c r="D91" s="7">
        <f t="shared" si="1"/>
        <v>1727.908041403932</v>
      </c>
    </row>
    <row r="92" spans="1:4" x14ac:dyDescent="0.25">
      <c r="A92" s="5" t="s">
        <v>215</v>
      </c>
      <c r="B92" s="11">
        <v>1420.2553258362022</v>
      </c>
      <c r="C92" s="11">
        <v>354.62452522099335</v>
      </c>
      <c r="D92" s="7">
        <f t="shared" si="1"/>
        <v>1774.8798510571955</v>
      </c>
    </row>
    <row r="93" spans="1:4" x14ac:dyDescent="0.25">
      <c r="A93" s="5" t="s">
        <v>3</v>
      </c>
      <c r="B93" s="11">
        <v>1659.6587918558739</v>
      </c>
      <c r="C93" s="11">
        <v>3.0200003775510232E-2</v>
      </c>
      <c r="D93" s="7">
        <f t="shared" si="1"/>
        <v>1659.6889918596494</v>
      </c>
    </row>
    <row r="94" spans="1:4" x14ac:dyDescent="0.25">
      <c r="A94" s="5" t="s">
        <v>149</v>
      </c>
      <c r="B94" s="11">
        <v>1596.7055651027199</v>
      </c>
      <c r="C94" s="11">
        <v>1.7102578860543134</v>
      </c>
      <c r="D94" s="7">
        <f t="shared" si="1"/>
        <v>1598.4158229887742</v>
      </c>
    </row>
    <row r="95" spans="1:4" x14ac:dyDescent="0.25">
      <c r="A95" s="5" t="s">
        <v>131</v>
      </c>
      <c r="B95" s="11">
        <v>1198.7655833896183</v>
      </c>
      <c r="C95" s="11">
        <v>528.52390446260858</v>
      </c>
      <c r="D95" s="7">
        <f t="shared" si="1"/>
        <v>1727.289487852227</v>
      </c>
    </row>
    <row r="96" spans="1:4" x14ac:dyDescent="0.25">
      <c r="A96" s="5" t="s">
        <v>233</v>
      </c>
      <c r="B96" s="11">
        <v>1532.2371900950382</v>
      </c>
      <c r="C96" s="11">
        <v>48.843766135077352</v>
      </c>
      <c r="D96" s="7">
        <f t="shared" si="1"/>
        <v>1581.0809562301156</v>
      </c>
    </row>
    <row r="97" spans="1:4" x14ac:dyDescent="0.25">
      <c r="A97" s="5" t="s">
        <v>106</v>
      </c>
      <c r="B97" s="11">
        <v>0</v>
      </c>
      <c r="C97" s="11">
        <v>2071.0927209821671</v>
      </c>
      <c r="D97" s="7">
        <f t="shared" si="1"/>
        <v>2071.0927209821671</v>
      </c>
    </row>
    <row r="98" spans="1:4" x14ac:dyDescent="0.25">
      <c r="A98" s="5" t="s">
        <v>107</v>
      </c>
      <c r="B98" s="11">
        <v>0</v>
      </c>
      <c r="C98" s="11">
        <v>2071.0927209821671</v>
      </c>
      <c r="D98" s="7">
        <f t="shared" si="1"/>
        <v>2071.0927209821671</v>
      </c>
    </row>
    <row r="99" spans="1:4" x14ac:dyDescent="0.25">
      <c r="A99" s="5" t="s">
        <v>104</v>
      </c>
      <c r="B99" s="11">
        <v>0</v>
      </c>
      <c r="C99" s="11">
        <v>2068.1982144141525</v>
      </c>
      <c r="D99" s="7">
        <f t="shared" si="1"/>
        <v>2068.1982144141525</v>
      </c>
    </row>
    <row r="100" spans="1:4" x14ac:dyDescent="0.25">
      <c r="A100" s="5" t="s">
        <v>9</v>
      </c>
      <c r="B100" s="11">
        <v>1483.9198599311592</v>
      </c>
      <c r="C100" s="11">
        <v>3.8772589124975885</v>
      </c>
      <c r="D100" s="7">
        <f t="shared" si="1"/>
        <v>1487.7971188436568</v>
      </c>
    </row>
    <row r="101" spans="1:4" x14ac:dyDescent="0.25">
      <c r="A101" s="5" t="s">
        <v>6</v>
      </c>
      <c r="B101" s="11">
        <v>1466.1699557042145</v>
      </c>
      <c r="C101" s="11">
        <v>10.310527930472308</v>
      </c>
      <c r="D101" s="7">
        <f t="shared" si="1"/>
        <v>1476.4804836346868</v>
      </c>
    </row>
    <row r="102" spans="1:4" x14ac:dyDescent="0.25">
      <c r="A102" s="5" t="s">
        <v>230</v>
      </c>
      <c r="B102" s="11">
        <v>1188.5411038233046</v>
      </c>
      <c r="C102" s="11">
        <v>373.67846762824206</v>
      </c>
      <c r="D102" s="7">
        <f t="shared" si="1"/>
        <v>1562.2195714515467</v>
      </c>
    </row>
    <row r="103" spans="1:4" x14ac:dyDescent="0.25">
      <c r="A103" s="5" t="s">
        <v>12</v>
      </c>
      <c r="B103" s="11">
        <v>1428.0712510658204</v>
      </c>
      <c r="C103" s="11">
        <v>4.6219478705000379</v>
      </c>
      <c r="D103" s="7">
        <f t="shared" si="1"/>
        <v>1432.6931989363204</v>
      </c>
    </row>
    <row r="104" spans="1:4" x14ac:dyDescent="0.25">
      <c r="A104" s="5" t="s">
        <v>52</v>
      </c>
      <c r="B104" s="11">
        <v>1372.7249338008055</v>
      </c>
      <c r="C104" s="11">
        <v>37.312042189369741</v>
      </c>
      <c r="D104" s="7">
        <f t="shared" si="1"/>
        <v>1410.0369759901753</v>
      </c>
    </row>
    <row r="105" spans="1:4" x14ac:dyDescent="0.25">
      <c r="A105" s="5" t="s">
        <v>16</v>
      </c>
      <c r="B105" s="11">
        <v>1314.0005342749866</v>
      </c>
      <c r="C105" s="11">
        <v>27.599962184046319</v>
      </c>
      <c r="D105" s="7">
        <f t="shared" si="1"/>
        <v>1341.6004964590329</v>
      </c>
    </row>
    <row r="106" spans="1:4" x14ac:dyDescent="0.25">
      <c r="A106" s="5" t="s">
        <v>363</v>
      </c>
      <c r="B106" s="11">
        <v>1324.0389701064103</v>
      </c>
      <c r="C106" s="11">
        <v>0</v>
      </c>
      <c r="D106" s="7">
        <f t="shared" si="1"/>
        <v>1324.0389701064103</v>
      </c>
    </row>
    <row r="107" spans="1:4" x14ac:dyDescent="0.25">
      <c r="A107" s="5" t="s">
        <v>61</v>
      </c>
      <c r="B107" s="11">
        <v>1298.2417929288597</v>
      </c>
      <c r="C107" s="11">
        <v>32.199625396246816</v>
      </c>
      <c r="D107" s="7">
        <f t="shared" si="1"/>
        <v>1330.4414183251065</v>
      </c>
    </row>
    <row r="108" spans="1:4" x14ac:dyDescent="0.25">
      <c r="A108" s="5" t="s">
        <v>11</v>
      </c>
      <c r="B108" s="11">
        <v>1301.9912398702377</v>
      </c>
      <c r="C108" s="11">
        <v>17.132583289550542</v>
      </c>
      <c r="D108" s="7">
        <f t="shared" si="1"/>
        <v>1319.1238231597881</v>
      </c>
    </row>
    <row r="109" spans="1:4" x14ac:dyDescent="0.25">
      <c r="A109" s="5" t="s">
        <v>132</v>
      </c>
      <c r="B109" s="11">
        <v>1272.3640440658917</v>
      </c>
      <c r="C109" s="11">
        <v>13.255204859139099</v>
      </c>
      <c r="D109" s="7">
        <f t="shared" si="1"/>
        <v>1285.6192489250307</v>
      </c>
    </row>
    <row r="110" spans="1:4" x14ac:dyDescent="0.25">
      <c r="A110" s="5" t="s">
        <v>218</v>
      </c>
      <c r="B110" s="11">
        <v>998.96439460060708</v>
      </c>
      <c r="C110" s="11">
        <v>339.50047850202554</v>
      </c>
      <c r="D110" s="7">
        <f t="shared" si="1"/>
        <v>1338.4648731026327</v>
      </c>
    </row>
    <row r="111" spans="1:4" x14ac:dyDescent="0.25">
      <c r="A111" s="5" t="s">
        <v>17</v>
      </c>
      <c r="B111" s="11">
        <v>1190.5313949430954</v>
      </c>
      <c r="C111" s="11">
        <v>4.611327074065227</v>
      </c>
      <c r="D111" s="7">
        <f t="shared" si="1"/>
        <v>1195.1427220171606</v>
      </c>
    </row>
    <row r="112" spans="1:4" x14ac:dyDescent="0.25">
      <c r="A112" s="5" t="s">
        <v>93</v>
      </c>
      <c r="B112" s="11">
        <v>1182.6486889564774</v>
      </c>
      <c r="C112" s="11">
        <v>0</v>
      </c>
      <c r="D112" s="7">
        <f t="shared" si="1"/>
        <v>1182.6486889564774</v>
      </c>
    </row>
    <row r="113" spans="1:4" x14ac:dyDescent="0.25">
      <c r="A113" s="5" t="s">
        <v>236</v>
      </c>
      <c r="B113" s="11">
        <v>1170.6859427284066</v>
      </c>
      <c r="C113" s="11">
        <v>11.543659439194732</v>
      </c>
      <c r="D113" s="7">
        <f t="shared" si="1"/>
        <v>1182.2296021676013</v>
      </c>
    </row>
    <row r="114" spans="1:4" x14ac:dyDescent="0.25">
      <c r="A114" s="5" t="s">
        <v>87</v>
      </c>
      <c r="B114" s="11">
        <v>938.76940594724954</v>
      </c>
      <c r="C114" s="11">
        <v>314.20195244365328</v>
      </c>
      <c r="D114" s="7">
        <f t="shared" si="1"/>
        <v>1252.9713583909029</v>
      </c>
    </row>
    <row r="115" spans="1:4" x14ac:dyDescent="0.25">
      <c r="A115" s="5" t="s">
        <v>78</v>
      </c>
      <c r="B115" s="11">
        <v>904.40189368465019</v>
      </c>
      <c r="C115" s="11">
        <v>318.1330903875284</v>
      </c>
      <c r="D115" s="7">
        <f t="shared" si="1"/>
        <v>1222.5349840721785</v>
      </c>
    </row>
    <row r="116" spans="1:4" x14ac:dyDescent="0.25">
      <c r="A116" s="5" t="s">
        <v>55</v>
      </c>
      <c r="B116" s="11">
        <v>1126.0804192923927</v>
      </c>
      <c r="C116" s="11">
        <v>22.376127532058149</v>
      </c>
      <c r="D116" s="7">
        <f t="shared" si="1"/>
        <v>1148.4565468244509</v>
      </c>
    </row>
    <row r="117" spans="1:4" x14ac:dyDescent="0.25">
      <c r="A117" s="5" t="s">
        <v>56</v>
      </c>
      <c r="B117" s="11">
        <v>1103.0328288140543</v>
      </c>
      <c r="C117" s="11">
        <v>16.181008822683367</v>
      </c>
      <c r="D117" s="7">
        <f t="shared" si="1"/>
        <v>1119.2138376367377</v>
      </c>
    </row>
    <row r="118" spans="1:4" x14ac:dyDescent="0.25">
      <c r="A118" s="5" t="s">
        <v>231</v>
      </c>
      <c r="B118" s="11">
        <v>1113.980268629082</v>
      </c>
      <c r="C118" s="11">
        <v>0.53915617461715015</v>
      </c>
      <c r="D118" s="7">
        <f t="shared" si="1"/>
        <v>1114.5194248036992</v>
      </c>
    </row>
    <row r="119" spans="1:4" x14ac:dyDescent="0.25">
      <c r="A119" s="5" t="s">
        <v>141</v>
      </c>
      <c r="B119" s="11">
        <v>849.46187775103772</v>
      </c>
      <c r="C119" s="11">
        <v>301.98748294151619</v>
      </c>
      <c r="D119" s="7">
        <f t="shared" si="1"/>
        <v>1151.4493606925539</v>
      </c>
    </row>
    <row r="120" spans="1:4" x14ac:dyDescent="0.25">
      <c r="A120" s="5" t="s">
        <v>7</v>
      </c>
      <c r="B120" s="11">
        <v>1052.4544981437289</v>
      </c>
      <c r="C120" s="11">
        <v>2.0341840283674215</v>
      </c>
      <c r="D120" s="7">
        <f t="shared" si="1"/>
        <v>1054.4886821720963</v>
      </c>
    </row>
    <row r="121" spans="1:4" x14ac:dyDescent="0.25">
      <c r="A121" s="5" t="s">
        <v>170</v>
      </c>
      <c r="B121" s="11">
        <v>1038.0211425391833</v>
      </c>
      <c r="C121" s="11">
        <v>0</v>
      </c>
      <c r="D121" s="7">
        <f t="shared" si="1"/>
        <v>1038.0211425391833</v>
      </c>
    </row>
    <row r="122" spans="1:4" x14ac:dyDescent="0.25">
      <c r="A122" s="5" t="s">
        <v>18</v>
      </c>
      <c r="B122" s="11">
        <v>1014.587555036936</v>
      </c>
      <c r="C122" s="11">
        <v>0.30025616273946309</v>
      </c>
      <c r="D122" s="7">
        <f t="shared" si="1"/>
        <v>1014.8878111996755</v>
      </c>
    </row>
    <row r="123" spans="1:4" x14ac:dyDescent="0.25">
      <c r="A123" s="5" t="s">
        <v>120</v>
      </c>
      <c r="B123" s="11">
        <v>2.9362456325490753</v>
      </c>
      <c r="C123" s="11">
        <v>1318.0822559500061</v>
      </c>
      <c r="D123" s="7">
        <f t="shared" si="1"/>
        <v>1321.0185015825552</v>
      </c>
    </row>
    <row r="124" spans="1:4" x14ac:dyDescent="0.25">
      <c r="A124" s="5" t="s">
        <v>185</v>
      </c>
      <c r="B124" s="11">
        <v>983.86899442856759</v>
      </c>
      <c r="C124" s="11">
        <v>0</v>
      </c>
      <c r="D124" s="7">
        <f t="shared" si="1"/>
        <v>983.86899442856759</v>
      </c>
    </row>
    <row r="125" spans="1:4" x14ac:dyDescent="0.25">
      <c r="A125" s="5" t="s">
        <v>45</v>
      </c>
      <c r="B125" s="11">
        <v>244.38297328942977</v>
      </c>
      <c r="C125" s="11">
        <v>985.14449441354168</v>
      </c>
      <c r="D125" s="7">
        <f t="shared" si="1"/>
        <v>1229.5274677029715</v>
      </c>
    </row>
    <row r="126" spans="1:4" x14ac:dyDescent="0.25">
      <c r="A126" s="5" t="s">
        <v>124</v>
      </c>
      <c r="B126" s="11">
        <v>963.32195942151975</v>
      </c>
      <c r="C126" s="11">
        <v>11.265307650483487</v>
      </c>
      <c r="D126" s="7">
        <f t="shared" si="1"/>
        <v>974.58726707200321</v>
      </c>
    </row>
    <row r="127" spans="1:4" x14ac:dyDescent="0.25">
      <c r="A127" s="5" t="s">
        <v>155</v>
      </c>
      <c r="B127" s="11">
        <v>905.92672510756188</v>
      </c>
      <c r="C127" s="11">
        <v>0</v>
      </c>
      <c r="D127" s="7">
        <f t="shared" si="1"/>
        <v>905.92672510756188</v>
      </c>
    </row>
    <row r="128" spans="1:4" x14ac:dyDescent="0.25">
      <c r="A128" s="5" t="s">
        <v>145</v>
      </c>
      <c r="B128" s="11">
        <v>887.57275393897839</v>
      </c>
      <c r="C128" s="11">
        <v>0</v>
      </c>
      <c r="D128" s="7">
        <f t="shared" si="1"/>
        <v>887.57275393897839</v>
      </c>
    </row>
    <row r="129" spans="1:4" x14ac:dyDescent="0.25">
      <c r="A129" s="5" t="s">
        <v>359</v>
      </c>
      <c r="B129" s="11">
        <v>873.37591868810273</v>
      </c>
      <c r="C129" s="11">
        <v>0</v>
      </c>
      <c r="D129" s="7">
        <f t="shared" si="1"/>
        <v>873.37591868810273</v>
      </c>
    </row>
    <row r="130" spans="1:4" x14ac:dyDescent="0.25">
      <c r="A130" s="5" t="s">
        <v>223</v>
      </c>
      <c r="B130" s="11">
        <v>872.06418042059465</v>
      </c>
      <c r="C130" s="11">
        <v>0</v>
      </c>
      <c r="D130" s="7">
        <f t="shared" si="1"/>
        <v>872.06418042059465</v>
      </c>
    </row>
    <row r="131" spans="1:4" x14ac:dyDescent="0.25">
      <c r="A131" s="5" t="s">
        <v>76</v>
      </c>
      <c r="B131" s="11">
        <v>856.91834225209914</v>
      </c>
      <c r="C131" s="11">
        <v>0.28580536042918103</v>
      </c>
      <c r="D131" s="7">
        <f t="shared" si="1"/>
        <v>857.20414761252835</v>
      </c>
    </row>
    <row r="132" spans="1:4" x14ac:dyDescent="0.25">
      <c r="A132" s="5" t="s">
        <v>219</v>
      </c>
      <c r="B132" s="11">
        <v>852.9861510257997</v>
      </c>
      <c r="C132" s="11">
        <v>0</v>
      </c>
      <c r="D132" s="7">
        <f t="shared" si="1"/>
        <v>852.9861510257997</v>
      </c>
    </row>
    <row r="133" spans="1:4" x14ac:dyDescent="0.25">
      <c r="A133" s="5" t="s">
        <v>172</v>
      </c>
      <c r="B133" s="11">
        <v>852.13326527902268</v>
      </c>
      <c r="C133" s="11">
        <v>0</v>
      </c>
      <c r="D133" s="7">
        <f t="shared" si="1"/>
        <v>852.13326527902268</v>
      </c>
    </row>
    <row r="134" spans="1:4" x14ac:dyDescent="0.25">
      <c r="A134" s="5" t="s">
        <v>89</v>
      </c>
      <c r="B134" s="11">
        <v>594.35234020027701</v>
      </c>
      <c r="C134" s="11">
        <v>316.67215955225487</v>
      </c>
      <c r="D134" s="7">
        <f t="shared" si="1"/>
        <v>911.02449975253194</v>
      </c>
    </row>
    <row r="135" spans="1:4" x14ac:dyDescent="0.25">
      <c r="A135" s="5" t="s">
        <v>4</v>
      </c>
      <c r="B135" s="11">
        <v>829.52845767587837</v>
      </c>
      <c r="C135" s="11">
        <v>2.9787232362151128</v>
      </c>
      <c r="D135" s="7">
        <f t="shared" si="1"/>
        <v>832.50718091209353</v>
      </c>
    </row>
    <row r="136" spans="1:4" x14ac:dyDescent="0.25">
      <c r="A136" s="5" t="s">
        <v>150</v>
      </c>
      <c r="B136" s="11">
        <v>830.75559374258103</v>
      </c>
      <c r="C136" s="11">
        <v>0</v>
      </c>
      <c r="D136" s="7">
        <f t="shared" si="1"/>
        <v>830.75559374258103</v>
      </c>
    </row>
    <row r="137" spans="1:4" x14ac:dyDescent="0.25">
      <c r="A137" s="5" t="s">
        <v>222</v>
      </c>
      <c r="B137" s="11">
        <v>798.08125657842459</v>
      </c>
      <c r="C137" s="11">
        <v>0</v>
      </c>
      <c r="D137" s="7">
        <f t="shared" si="1"/>
        <v>798.08125657842459</v>
      </c>
    </row>
    <row r="138" spans="1:4" x14ac:dyDescent="0.25">
      <c r="A138" s="5" t="s">
        <v>66</v>
      </c>
      <c r="B138" s="11">
        <v>744.13704554295362</v>
      </c>
      <c r="C138" s="11">
        <v>7.1439116684288456E-2</v>
      </c>
      <c r="D138" s="7">
        <f t="shared" si="1"/>
        <v>744.20848465963786</v>
      </c>
    </row>
    <row r="139" spans="1:4" x14ac:dyDescent="0.25">
      <c r="A139" s="5" t="s">
        <v>226</v>
      </c>
      <c r="B139" s="11">
        <v>700.90781483033925</v>
      </c>
      <c r="C139" s="11">
        <v>0</v>
      </c>
      <c r="D139" s="7">
        <f t="shared" ref="D139:D202" si="2">SUM(B139:C139)</f>
        <v>700.90781483033925</v>
      </c>
    </row>
    <row r="140" spans="1:4" x14ac:dyDescent="0.25">
      <c r="A140" s="5" t="s">
        <v>153</v>
      </c>
      <c r="B140" s="11">
        <v>694.29361217820701</v>
      </c>
      <c r="C140" s="11">
        <v>0</v>
      </c>
      <c r="D140" s="7">
        <f t="shared" si="2"/>
        <v>694.29361217820701</v>
      </c>
    </row>
    <row r="141" spans="1:4" x14ac:dyDescent="0.25">
      <c r="A141" s="5" t="s">
        <v>15</v>
      </c>
      <c r="B141" s="11">
        <v>625.00500284762518</v>
      </c>
      <c r="C141" s="11">
        <v>3.9995040078306579E-2</v>
      </c>
      <c r="D141" s="7">
        <f t="shared" si="2"/>
        <v>625.04499788770352</v>
      </c>
    </row>
    <row r="142" spans="1:4" x14ac:dyDescent="0.25">
      <c r="A142" s="5" t="s">
        <v>31</v>
      </c>
      <c r="B142" s="11">
        <v>68.491221104710178</v>
      </c>
      <c r="C142" s="11">
        <v>735.91569009509396</v>
      </c>
      <c r="D142" s="7">
        <f t="shared" si="2"/>
        <v>804.4069111998042</v>
      </c>
    </row>
    <row r="143" spans="1:4" x14ac:dyDescent="0.25">
      <c r="A143" s="5" t="s">
        <v>193</v>
      </c>
      <c r="B143" s="11">
        <v>619.3583307937007</v>
      </c>
      <c r="C143" s="11">
        <v>0</v>
      </c>
      <c r="D143" s="7">
        <f t="shared" si="2"/>
        <v>619.3583307937007</v>
      </c>
    </row>
    <row r="144" spans="1:4" x14ac:dyDescent="0.25">
      <c r="A144" s="5" t="s">
        <v>49</v>
      </c>
      <c r="B144" s="11">
        <v>585.47518385559692</v>
      </c>
      <c r="C144" s="11">
        <v>0</v>
      </c>
      <c r="D144" s="7">
        <f t="shared" si="2"/>
        <v>585.47518385559692</v>
      </c>
    </row>
    <row r="145" spans="1:4" x14ac:dyDescent="0.25">
      <c r="A145" s="5" t="s">
        <v>234</v>
      </c>
      <c r="B145" s="11">
        <v>530.79488373997674</v>
      </c>
      <c r="C145" s="11">
        <v>47.990381067065861</v>
      </c>
      <c r="D145" s="7">
        <f t="shared" si="2"/>
        <v>578.78526480704261</v>
      </c>
    </row>
    <row r="146" spans="1:4" x14ac:dyDescent="0.25">
      <c r="A146" s="5" t="s">
        <v>29</v>
      </c>
      <c r="B146" s="11">
        <v>10.411687488400288</v>
      </c>
      <c r="C146" s="11">
        <v>735.91569009509396</v>
      </c>
      <c r="D146" s="7">
        <f t="shared" si="2"/>
        <v>746.32737758349424</v>
      </c>
    </row>
    <row r="147" spans="1:4" x14ac:dyDescent="0.25">
      <c r="A147" s="5" t="s">
        <v>24</v>
      </c>
      <c r="B147" s="11">
        <v>0</v>
      </c>
      <c r="C147" s="11">
        <v>735.91569009509396</v>
      </c>
      <c r="D147" s="7">
        <f t="shared" si="2"/>
        <v>735.91569009509396</v>
      </c>
    </row>
    <row r="148" spans="1:4" x14ac:dyDescent="0.25">
      <c r="A148" s="5" t="s">
        <v>26</v>
      </c>
      <c r="B148" s="11">
        <v>0</v>
      </c>
      <c r="C148" s="11">
        <v>735.91569009509396</v>
      </c>
      <c r="D148" s="7">
        <f t="shared" si="2"/>
        <v>735.91569009509396</v>
      </c>
    </row>
    <row r="149" spans="1:4" x14ac:dyDescent="0.25">
      <c r="A149" s="5" t="s">
        <v>32</v>
      </c>
      <c r="B149" s="11">
        <v>0</v>
      </c>
      <c r="C149" s="11">
        <v>735.91569009509396</v>
      </c>
      <c r="D149" s="7">
        <f t="shared" si="2"/>
        <v>735.91569009509396</v>
      </c>
    </row>
    <row r="150" spans="1:4" x14ac:dyDescent="0.25">
      <c r="A150" s="5" t="s">
        <v>33</v>
      </c>
      <c r="B150" s="11">
        <v>0</v>
      </c>
      <c r="C150" s="11">
        <v>735.91569009509396</v>
      </c>
      <c r="D150" s="7">
        <f t="shared" si="2"/>
        <v>735.91569009509396</v>
      </c>
    </row>
    <row r="151" spans="1:4" x14ac:dyDescent="0.25">
      <c r="A151" s="5" t="s">
        <v>41</v>
      </c>
      <c r="B151" s="11">
        <v>0</v>
      </c>
      <c r="C151" s="11">
        <v>735.91569009509396</v>
      </c>
      <c r="D151" s="7">
        <f t="shared" si="2"/>
        <v>735.91569009509396</v>
      </c>
    </row>
    <row r="152" spans="1:4" x14ac:dyDescent="0.25">
      <c r="A152" s="5" t="s">
        <v>47</v>
      </c>
      <c r="B152" s="11">
        <v>0</v>
      </c>
      <c r="C152" s="11">
        <v>735.91569009509396</v>
      </c>
      <c r="D152" s="7">
        <f t="shared" si="2"/>
        <v>735.91569009509396</v>
      </c>
    </row>
    <row r="153" spans="1:4" x14ac:dyDescent="0.25">
      <c r="A153" s="5" t="s">
        <v>48</v>
      </c>
      <c r="B153" s="11">
        <v>0</v>
      </c>
      <c r="C153" s="11">
        <v>735.91569009509396</v>
      </c>
      <c r="D153" s="7">
        <f t="shared" si="2"/>
        <v>735.91569009509396</v>
      </c>
    </row>
    <row r="154" spans="1:4" x14ac:dyDescent="0.25">
      <c r="A154" s="5" t="s">
        <v>35</v>
      </c>
      <c r="B154" s="11">
        <v>0</v>
      </c>
      <c r="C154" s="11">
        <v>735.91569009509396</v>
      </c>
      <c r="D154" s="7">
        <f t="shared" si="2"/>
        <v>735.91569009509396</v>
      </c>
    </row>
    <row r="155" spans="1:4" x14ac:dyDescent="0.25">
      <c r="A155" s="5" t="s">
        <v>36</v>
      </c>
      <c r="B155" s="11">
        <v>0</v>
      </c>
      <c r="C155" s="11">
        <v>735.91569009509396</v>
      </c>
      <c r="D155" s="7">
        <f t="shared" si="2"/>
        <v>735.91569009509396</v>
      </c>
    </row>
    <row r="156" spans="1:4" x14ac:dyDescent="0.25">
      <c r="A156" s="5" t="s">
        <v>37</v>
      </c>
      <c r="B156" s="11">
        <v>0</v>
      </c>
      <c r="C156" s="11">
        <v>735.91569009509396</v>
      </c>
      <c r="D156" s="7">
        <f t="shared" si="2"/>
        <v>735.91569009509396</v>
      </c>
    </row>
    <row r="157" spans="1:4" x14ac:dyDescent="0.25">
      <c r="A157" s="5" t="s">
        <v>20</v>
      </c>
      <c r="B157" s="11">
        <v>0</v>
      </c>
      <c r="C157" s="11">
        <v>735.91569009509396</v>
      </c>
      <c r="D157" s="7">
        <f t="shared" si="2"/>
        <v>735.91569009509396</v>
      </c>
    </row>
    <row r="158" spans="1:4" x14ac:dyDescent="0.25">
      <c r="A158" s="5" t="s">
        <v>21</v>
      </c>
      <c r="B158" s="11">
        <v>0</v>
      </c>
      <c r="C158" s="11">
        <v>735.91569009509396</v>
      </c>
      <c r="D158" s="7">
        <f t="shared" si="2"/>
        <v>735.91569009509396</v>
      </c>
    </row>
    <row r="159" spans="1:4" x14ac:dyDescent="0.25">
      <c r="A159" s="5" t="s">
        <v>22</v>
      </c>
      <c r="B159" s="11">
        <v>0</v>
      </c>
      <c r="C159" s="11">
        <v>735.91569009509396</v>
      </c>
      <c r="D159" s="7">
        <f t="shared" si="2"/>
        <v>735.91569009509396</v>
      </c>
    </row>
    <row r="160" spans="1:4" x14ac:dyDescent="0.25">
      <c r="A160" s="5" t="s">
        <v>23</v>
      </c>
      <c r="B160" s="11">
        <v>0</v>
      </c>
      <c r="C160" s="11">
        <v>735.91569009509396</v>
      </c>
      <c r="D160" s="7">
        <f t="shared" si="2"/>
        <v>735.91569009509396</v>
      </c>
    </row>
    <row r="161" spans="1:4" x14ac:dyDescent="0.25">
      <c r="A161" s="5" t="s">
        <v>25</v>
      </c>
      <c r="B161" s="11">
        <v>0</v>
      </c>
      <c r="C161" s="11">
        <v>735.91569009509396</v>
      </c>
      <c r="D161" s="7">
        <f t="shared" si="2"/>
        <v>735.91569009509396</v>
      </c>
    </row>
    <row r="162" spans="1:4" x14ac:dyDescent="0.25">
      <c r="A162" s="5" t="s">
        <v>27</v>
      </c>
      <c r="B162" s="11">
        <v>0</v>
      </c>
      <c r="C162" s="11">
        <v>735.91569009509396</v>
      </c>
      <c r="D162" s="7">
        <f t="shared" si="2"/>
        <v>735.91569009509396</v>
      </c>
    </row>
    <row r="163" spans="1:4" x14ac:dyDescent="0.25">
      <c r="A163" s="5" t="s">
        <v>28</v>
      </c>
      <c r="B163" s="11">
        <v>0</v>
      </c>
      <c r="C163" s="11">
        <v>735.91569009509396</v>
      </c>
      <c r="D163" s="7">
        <f t="shared" si="2"/>
        <v>735.91569009509396</v>
      </c>
    </row>
    <row r="164" spans="1:4" x14ac:dyDescent="0.25">
      <c r="A164" s="5" t="s">
        <v>30</v>
      </c>
      <c r="B164" s="11">
        <v>0</v>
      </c>
      <c r="C164" s="11">
        <v>735.91569009509396</v>
      </c>
      <c r="D164" s="7">
        <f t="shared" si="2"/>
        <v>735.91569009509396</v>
      </c>
    </row>
    <row r="165" spans="1:4" x14ac:dyDescent="0.25">
      <c r="A165" s="5" t="s">
        <v>34</v>
      </c>
      <c r="B165" s="11">
        <v>0</v>
      </c>
      <c r="C165" s="11">
        <v>735.91569009509396</v>
      </c>
      <c r="D165" s="7">
        <f t="shared" si="2"/>
        <v>735.91569009509396</v>
      </c>
    </row>
    <row r="166" spans="1:4" x14ac:dyDescent="0.25">
      <c r="A166" s="5" t="s">
        <v>38</v>
      </c>
      <c r="B166" s="11">
        <v>0</v>
      </c>
      <c r="C166" s="11">
        <v>735.91569009509396</v>
      </c>
      <c r="D166" s="7">
        <f t="shared" si="2"/>
        <v>735.91569009509396</v>
      </c>
    </row>
    <row r="167" spans="1:4" x14ac:dyDescent="0.25">
      <c r="A167" s="5" t="s">
        <v>39</v>
      </c>
      <c r="B167" s="11">
        <v>0</v>
      </c>
      <c r="C167" s="11">
        <v>735.91569009509396</v>
      </c>
      <c r="D167" s="7">
        <f t="shared" si="2"/>
        <v>735.91569009509396</v>
      </c>
    </row>
    <row r="168" spans="1:4" x14ac:dyDescent="0.25">
      <c r="A168" s="5" t="s">
        <v>40</v>
      </c>
      <c r="B168" s="11">
        <v>0</v>
      </c>
      <c r="C168" s="11">
        <v>735.91569009509396</v>
      </c>
      <c r="D168" s="7">
        <f t="shared" si="2"/>
        <v>735.91569009509396</v>
      </c>
    </row>
    <row r="169" spans="1:4" x14ac:dyDescent="0.25">
      <c r="A169" s="5" t="s">
        <v>42</v>
      </c>
      <c r="B169" s="11">
        <v>0</v>
      </c>
      <c r="C169" s="11">
        <v>735.91569009509396</v>
      </c>
      <c r="D169" s="7">
        <f t="shared" si="2"/>
        <v>735.91569009509396</v>
      </c>
    </row>
    <row r="170" spans="1:4" x14ac:dyDescent="0.25">
      <c r="A170" s="5" t="s">
        <v>43</v>
      </c>
      <c r="B170" s="11">
        <v>0</v>
      </c>
      <c r="C170" s="11">
        <v>735.91569009509396</v>
      </c>
      <c r="D170" s="7">
        <f t="shared" si="2"/>
        <v>735.91569009509396</v>
      </c>
    </row>
    <row r="171" spans="1:4" x14ac:dyDescent="0.25">
      <c r="A171" s="5" t="s">
        <v>44</v>
      </c>
      <c r="B171" s="11">
        <v>0</v>
      </c>
      <c r="C171" s="11">
        <v>735.91569009509396</v>
      </c>
      <c r="D171" s="7">
        <f t="shared" si="2"/>
        <v>735.91569009509396</v>
      </c>
    </row>
    <row r="172" spans="1:4" x14ac:dyDescent="0.25">
      <c r="A172" s="5" t="s">
        <v>46</v>
      </c>
      <c r="B172" s="11">
        <v>0</v>
      </c>
      <c r="C172" s="11">
        <v>735.91569009509396</v>
      </c>
      <c r="D172" s="7">
        <f t="shared" si="2"/>
        <v>735.91569009509396</v>
      </c>
    </row>
    <row r="173" spans="1:4" x14ac:dyDescent="0.25">
      <c r="A173" s="5" t="s">
        <v>161</v>
      </c>
      <c r="B173" s="11">
        <v>536.87303888057625</v>
      </c>
      <c r="C173" s="11">
        <v>0</v>
      </c>
      <c r="D173" s="7">
        <f t="shared" si="2"/>
        <v>536.87303888057625</v>
      </c>
    </row>
    <row r="174" spans="1:4" x14ac:dyDescent="0.25">
      <c r="A174" s="5" t="s">
        <v>256</v>
      </c>
      <c r="B174" s="11">
        <v>532.42713212224987</v>
      </c>
      <c r="C174" s="11">
        <v>0</v>
      </c>
      <c r="D174" s="7">
        <f t="shared" si="2"/>
        <v>532.42713212224987</v>
      </c>
    </row>
    <row r="175" spans="1:4" x14ac:dyDescent="0.25">
      <c r="A175" s="5" t="s">
        <v>252</v>
      </c>
      <c r="B175" s="11">
        <v>526.34646101311318</v>
      </c>
      <c r="C175" s="11">
        <v>0</v>
      </c>
      <c r="D175" s="7">
        <f t="shared" si="2"/>
        <v>526.34646101311318</v>
      </c>
    </row>
    <row r="176" spans="1:4" x14ac:dyDescent="0.25">
      <c r="A176" s="5" t="s">
        <v>246</v>
      </c>
      <c r="B176" s="11">
        <v>524.47486181256545</v>
      </c>
      <c r="C176" s="11">
        <v>0</v>
      </c>
      <c r="D176" s="7">
        <f t="shared" si="2"/>
        <v>524.47486181256545</v>
      </c>
    </row>
    <row r="177" spans="1:4" x14ac:dyDescent="0.25">
      <c r="A177" s="5" t="s">
        <v>261</v>
      </c>
      <c r="B177" s="11">
        <v>519.00179986392857</v>
      </c>
      <c r="C177" s="11">
        <v>0</v>
      </c>
      <c r="D177" s="7">
        <f t="shared" si="2"/>
        <v>519.00179986392857</v>
      </c>
    </row>
    <row r="178" spans="1:4" x14ac:dyDescent="0.25">
      <c r="A178" s="5" t="s">
        <v>240</v>
      </c>
      <c r="B178" s="11">
        <v>513.71447267158987</v>
      </c>
      <c r="C178" s="11">
        <v>0</v>
      </c>
      <c r="D178" s="7">
        <f t="shared" si="2"/>
        <v>513.71447267158987</v>
      </c>
    </row>
    <row r="179" spans="1:4" x14ac:dyDescent="0.25">
      <c r="A179" s="5" t="s">
        <v>244</v>
      </c>
      <c r="B179" s="11">
        <v>513.71447267158987</v>
      </c>
      <c r="C179" s="11">
        <v>0</v>
      </c>
      <c r="D179" s="7">
        <f t="shared" si="2"/>
        <v>513.71447267158987</v>
      </c>
    </row>
    <row r="180" spans="1:4" x14ac:dyDescent="0.25">
      <c r="A180" s="5" t="s">
        <v>245</v>
      </c>
      <c r="B180" s="11">
        <v>512.38371015075575</v>
      </c>
      <c r="C180" s="11">
        <v>0</v>
      </c>
      <c r="D180" s="7">
        <f t="shared" si="2"/>
        <v>512.38371015075575</v>
      </c>
    </row>
    <row r="181" spans="1:4" x14ac:dyDescent="0.25">
      <c r="A181" s="5" t="s">
        <v>250</v>
      </c>
      <c r="B181" s="11">
        <v>512.38371015075575</v>
      </c>
      <c r="C181" s="11">
        <v>0</v>
      </c>
      <c r="D181" s="7">
        <f t="shared" si="2"/>
        <v>512.38371015075575</v>
      </c>
    </row>
    <row r="182" spans="1:4" x14ac:dyDescent="0.25">
      <c r="A182" s="5" t="s">
        <v>258</v>
      </c>
      <c r="B182" s="11">
        <v>511.63990764074873</v>
      </c>
      <c r="C182" s="11">
        <v>0</v>
      </c>
      <c r="D182" s="7">
        <f t="shared" si="2"/>
        <v>511.63990764074873</v>
      </c>
    </row>
    <row r="183" spans="1:4" x14ac:dyDescent="0.25">
      <c r="A183" s="5" t="s">
        <v>227</v>
      </c>
      <c r="B183" s="11">
        <v>392.78654156577716</v>
      </c>
      <c r="C183" s="11">
        <v>157.27606207986355</v>
      </c>
      <c r="D183" s="7">
        <f t="shared" si="2"/>
        <v>550.06260364564071</v>
      </c>
    </row>
    <row r="184" spans="1:4" x14ac:dyDescent="0.25">
      <c r="A184" s="5" t="s">
        <v>255</v>
      </c>
      <c r="B184" s="11">
        <v>498.11748989474631</v>
      </c>
      <c r="C184" s="11">
        <v>0</v>
      </c>
      <c r="D184" s="7">
        <f t="shared" si="2"/>
        <v>498.11748989474631</v>
      </c>
    </row>
    <row r="185" spans="1:4" x14ac:dyDescent="0.25">
      <c r="A185" s="5" t="s">
        <v>307</v>
      </c>
      <c r="B185" s="11">
        <v>492.04502051199279</v>
      </c>
      <c r="C185" s="11">
        <v>0</v>
      </c>
      <c r="D185" s="7">
        <f t="shared" si="2"/>
        <v>492.04502051199279</v>
      </c>
    </row>
    <row r="186" spans="1:4" x14ac:dyDescent="0.25">
      <c r="A186" s="5" t="s">
        <v>251</v>
      </c>
      <c r="B186" s="11">
        <v>477.80539172608326</v>
      </c>
      <c r="C186" s="11">
        <v>0</v>
      </c>
      <c r="D186" s="7">
        <f t="shared" si="2"/>
        <v>477.80539172608326</v>
      </c>
    </row>
    <row r="187" spans="1:4" x14ac:dyDescent="0.25">
      <c r="A187" s="5" t="s">
        <v>92</v>
      </c>
      <c r="B187" s="11">
        <v>461.92084091814127</v>
      </c>
      <c r="C187" s="11">
        <v>0.99426952527187118</v>
      </c>
      <c r="D187" s="7">
        <f t="shared" si="2"/>
        <v>462.91511044341314</v>
      </c>
    </row>
    <row r="188" spans="1:4" x14ac:dyDescent="0.25">
      <c r="A188" s="5" t="s">
        <v>291</v>
      </c>
      <c r="B188" s="11">
        <v>203.83844101290649</v>
      </c>
      <c r="C188" s="11">
        <v>331.40725777445999</v>
      </c>
      <c r="D188" s="7">
        <f t="shared" si="2"/>
        <v>535.24569878736645</v>
      </c>
    </row>
    <row r="189" spans="1:4" x14ac:dyDescent="0.25">
      <c r="A189" s="5" t="s">
        <v>242</v>
      </c>
      <c r="B189" s="11">
        <v>447.40727226404408</v>
      </c>
      <c r="C189" s="11">
        <v>0</v>
      </c>
      <c r="D189" s="7">
        <f t="shared" si="2"/>
        <v>447.40727226404408</v>
      </c>
    </row>
    <row r="190" spans="1:4" x14ac:dyDescent="0.25">
      <c r="A190" s="5" t="s">
        <v>60</v>
      </c>
      <c r="B190" s="11">
        <v>441.10632700597</v>
      </c>
      <c r="C190" s="11">
        <v>0.12227769112775393</v>
      </c>
      <c r="D190" s="7">
        <f t="shared" si="2"/>
        <v>441.22860469709775</v>
      </c>
    </row>
    <row r="191" spans="1:4" x14ac:dyDescent="0.25">
      <c r="A191" s="5" t="s">
        <v>247</v>
      </c>
      <c r="B191" s="11">
        <v>440.18333622358955</v>
      </c>
      <c r="C191" s="11">
        <v>0</v>
      </c>
      <c r="D191" s="7">
        <f t="shared" si="2"/>
        <v>440.18333622358955</v>
      </c>
    </row>
    <row r="192" spans="1:4" x14ac:dyDescent="0.25">
      <c r="A192" s="5" t="s">
        <v>249</v>
      </c>
      <c r="B192" s="11">
        <v>416.07838789754305</v>
      </c>
      <c r="C192" s="11">
        <v>0</v>
      </c>
      <c r="D192" s="7">
        <f t="shared" si="2"/>
        <v>416.07838789754305</v>
      </c>
    </row>
    <row r="193" spans="1:4" x14ac:dyDescent="0.25">
      <c r="A193" s="5" t="s">
        <v>128</v>
      </c>
      <c r="B193" s="11">
        <v>398.16713339445516</v>
      </c>
      <c r="C193" s="11">
        <v>15.020413822399615</v>
      </c>
      <c r="D193" s="7">
        <f t="shared" si="2"/>
        <v>413.1875472168548</v>
      </c>
    </row>
    <row r="194" spans="1:4" x14ac:dyDescent="0.25">
      <c r="A194" s="5" t="s">
        <v>369</v>
      </c>
      <c r="B194" s="11">
        <v>396.45176701211528</v>
      </c>
      <c r="C194" s="11">
        <v>0</v>
      </c>
      <c r="D194" s="7">
        <f t="shared" si="2"/>
        <v>396.45176701211528</v>
      </c>
    </row>
    <row r="195" spans="1:4" x14ac:dyDescent="0.25">
      <c r="A195" s="5" t="s">
        <v>138</v>
      </c>
      <c r="B195" s="11">
        <v>104.05938831341007</v>
      </c>
      <c r="C195" s="11">
        <v>378.83165603097569</v>
      </c>
      <c r="D195" s="7">
        <f t="shared" si="2"/>
        <v>482.89104434438576</v>
      </c>
    </row>
    <row r="196" spans="1:4" x14ac:dyDescent="0.25">
      <c r="A196" s="5" t="s">
        <v>243</v>
      </c>
      <c r="B196" s="11">
        <v>386.24529924248969</v>
      </c>
      <c r="C196" s="11">
        <v>0</v>
      </c>
      <c r="D196" s="7">
        <f t="shared" si="2"/>
        <v>386.24529924248969</v>
      </c>
    </row>
    <row r="197" spans="1:4" x14ac:dyDescent="0.25">
      <c r="A197" s="5" t="s">
        <v>248</v>
      </c>
      <c r="B197" s="11">
        <v>386.24529924248969</v>
      </c>
      <c r="C197" s="11">
        <v>0</v>
      </c>
      <c r="D197" s="7">
        <f t="shared" si="2"/>
        <v>386.24529924248969</v>
      </c>
    </row>
    <row r="198" spans="1:4" x14ac:dyDescent="0.25">
      <c r="A198" s="5" t="s">
        <v>254</v>
      </c>
      <c r="B198" s="11">
        <v>386.24529924248969</v>
      </c>
      <c r="C198" s="11">
        <v>0</v>
      </c>
      <c r="D198" s="7">
        <f t="shared" si="2"/>
        <v>386.24529924248969</v>
      </c>
    </row>
    <row r="199" spans="1:4" x14ac:dyDescent="0.25">
      <c r="A199" s="5" t="s">
        <v>370</v>
      </c>
      <c r="B199" s="11">
        <v>374.1139610525185</v>
      </c>
      <c r="C199" s="11">
        <v>0</v>
      </c>
      <c r="D199" s="7">
        <f t="shared" si="2"/>
        <v>374.1139610525185</v>
      </c>
    </row>
    <row r="200" spans="1:4" x14ac:dyDescent="0.25">
      <c r="A200" s="5" t="s">
        <v>51</v>
      </c>
      <c r="B200" s="11">
        <v>371.05845520081573</v>
      </c>
      <c r="C200" s="11">
        <v>2.7076240118212445E-2</v>
      </c>
      <c r="D200" s="7">
        <f t="shared" si="2"/>
        <v>371.08553144093395</v>
      </c>
    </row>
    <row r="201" spans="1:4" x14ac:dyDescent="0.25">
      <c r="A201" s="5" t="s">
        <v>253</v>
      </c>
      <c r="B201" s="11">
        <v>371.02241229627617</v>
      </c>
      <c r="C201" s="11">
        <v>0</v>
      </c>
      <c r="D201" s="7">
        <f t="shared" si="2"/>
        <v>371.02241229627617</v>
      </c>
    </row>
    <row r="202" spans="1:4" x14ac:dyDescent="0.25">
      <c r="A202" s="5" t="s">
        <v>133</v>
      </c>
      <c r="B202" s="11">
        <v>0</v>
      </c>
      <c r="C202" s="11">
        <v>483.05783251643788</v>
      </c>
      <c r="D202" s="7">
        <f t="shared" si="2"/>
        <v>483.05783251643788</v>
      </c>
    </row>
    <row r="203" spans="1:4" x14ac:dyDescent="0.25">
      <c r="A203" s="5" t="s">
        <v>139</v>
      </c>
      <c r="B203" s="11">
        <v>0</v>
      </c>
      <c r="C203" s="11">
        <v>483.05783251643788</v>
      </c>
      <c r="D203" s="7">
        <f t="shared" ref="D203:D266" si="3">SUM(B203:C203)</f>
        <v>483.05783251643788</v>
      </c>
    </row>
    <row r="204" spans="1:4" x14ac:dyDescent="0.25">
      <c r="A204" s="5" t="s">
        <v>134</v>
      </c>
      <c r="B204" s="11">
        <v>0</v>
      </c>
      <c r="C204" s="11">
        <v>483.05783251643788</v>
      </c>
      <c r="D204" s="7">
        <f t="shared" si="3"/>
        <v>483.05783251643788</v>
      </c>
    </row>
    <row r="205" spans="1:4" x14ac:dyDescent="0.25">
      <c r="A205" s="5" t="s">
        <v>332</v>
      </c>
      <c r="B205" s="11">
        <v>359.89462829789107</v>
      </c>
      <c r="C205" s="11">
        <v>0</v>
      </c>
      <c r="D205" s="7">
        <f t="shared" si="3"/>
        <v>359.89462829789107</v>
      </c>
    </row>
    <row r="206" spans="1:4" x14ac:dyDescent="0.25">
      <c r="A206" s="5" t="s">
        <v>308</v>
      </c>
      <c r="B206" s="11">
        <v>351.81602436627901</v>
      </c>
      <c r="C206" s="11">
        <v>0</v>
      </c>
      <c r="D206" s="7">
        <f t="shared" si="3"/>
        <v>351.81602436627901</v>
      </c>
    </row>
    <row r="207" spans="1:4" x14ac:dyDescent="0.25">
      <c r="A207" s="5" t="s">
        <v>287</v>
      </c>
      <c r="B207" s="11">
        <v>342.8732624867456</v>
      </c>
      <c r="C207" s="11">
        <v>0</v>
      </c>
      <c r="D207" s="7">
        <f t="shared" si="3"/>
        <v>342.8732624867456</v>
      </c>
    </row>
    <row r="208" spans="1:4" x14ac:dyDescent="0.25">
      <c r="A208" s="5" t="s">
        <v>80</v>
      </c>
      <c r="B208" s="11">
        <v>342.8732624867456</v>
      </c>
      <c r="C208" s="11">
        <v>0</v>
      </c>
      <c r="D208" s="7">
        <f t="shared" si="3"/>
        <v>342.8732624867456</v>
      </c>
    </row>
    <row r="209" spans="1:4" x14ac:dyDescent="0.25">
      <c r="A209" s="5" t="s">
        <v>360</v>
      </c>
      <c r="B209" s="11">
        <v>327.0379137608906</v>
      </c>
      <c r="C209" s="11">
        <v>0.31136589609454823</v>
      </c>
      <c r="D209" s="7">
        <f t="shared" si="3"/>
        <v>327.34927965698517</v>
      </c>
    </row>
    <row r="210" spans="1:4" x14ac:dyDescent="0.25">
      <c r="A210" s="5" t="s">
        <v>309</v>
      </c>
      <c r="B210" s="11">
        <v>324.42371761859323</v>
      </c>
      <c r="C210" s="11">
        <v>0</v>
      </c>
      <c r="D210" s="7">
        <f t="shared" si="3"/>
        <v>324.42371761859323</v>
      </c>
    </row>
    <row r="211" spans="1:4" x14ac:dyDescent="0.25">
      <c r="A211" s="5" t="s">
        <v>290</v>
      </c>
      <c r="B211" s="11">
        <v>314.22865998698347</v>
      </c>
      <c r="C211" s="11">
        <v>0</v>
      </c>
      <c r="D211" s="7">
        <f t="shared" si="3"/>
        <v>314.22865998698347</v>
      </c>
    </row>
    <row r="212" spans="1:4" x14ac:dyDescent="0.25">
      <c r="A212" s="5" t="s">
        <v>204</v>
      </c>
      <c r="B212" s="11">
        <v>311.4096358666265</v>
      </c>
      <c r="C212" s="11">
        <v>0</v>
      </c>
      <c r="D212" s="7">
        <f t="shared" si="3"/>
        <v>311.4096358666265</v>
      </c>
    </row>
    <row r="213" spans="1:4" x14ac:dyDescent="0.25">
      <c r="A213" s="5" t="s">
        <v>305</v>
      </c>
      <c r="B213" s="11">
        <v>304.4620425546625</v>
      </c>
      <c r="C213" s="11">
        <v>0</v>
      </c>
      <c r="D213" s="7">
        <f t="shared" si="3"/>
        <v>304.4620425546625</v>
      </c>
    </row>
    <row r="214" spans="1:4" x14ac:dyDescent="0.25">
      <c r="A214" s="5" t="s">
        <v>371</v>
      </c>
      <c r="B214" s="11">
        <v>302.3379471519803</v>
      </c>
      <c r="C214" s="11">
        <v>0</v>
      </c>
      <c r="D214" s="7">
        <f t="shared" si="3"/>
        <v>302.3379471519803</v>
      </c>
    </row>
    <row r="215" spans="1:4" x14ac:dyDescent="0.25">
      <c r="A215" s="5" t="s">
        <v>350</v>
      </c>
      <c r="B215" s="11">
        <v>297.52551177979797</v>
      </c>
      <c r="C215" s="11">
        <v>0</v>
      </c>
      <c r="D215" s="7">
        <f t="shared" si="3"/>
        <v>297.52551177979797</v>
      </c>
    </row>
    <row r="216" spans="1:4" x14ac:dyDescent="0.25">
      <c r="A216" s="5" t="s">
        <v>303</v>
      </c>
      <c r="B216" s="11">
        <v>293.70889234070665</v>
      </c>
      <c r="C216" s="11">
        <v>0</v>
      </c>
      <c r="D216" s="7">
        <f t="shared" si="3"/>
        <v>293.70889234070665</v>
      </c>
    </row>
    <row r="217" spans="1:4" x14ac:dyDescent="0.25">
      <c r="A217" s="5" t="s">
        <v>312</v>
      </c>
      <c r="B217" s="11">
        <v>280.48742801981911</v>
      </c>
      <c r="C217" s="11">
        <v>3.3351854142561459</v>
      </c>
      <c r="D217" s="7">
        <f t="shared" si="3"/>
        <v>283.82261343407527</v>
      </c>
    </row>
    <row r="218" spans="1:4" x14ac:dyDescent="0.25">
      <c r="A218" s="5" t="s">
        <v>300</v>
      </c>
      <c r="B218" s="11">
        <v>281.21256215362871</v>
      </c>
      <c r="C218" s="11">
        <v>0</v>
      </c>
      <c r="D218" s="7">
        <f t="shared" si="3"/>
        <v>281.21256215362871</v>
      </c>
    </row>
    <row r="219" spans="1:4" x14ac:dyDescent="0.25">
      <c r="A219" s="5" t="s">
        <v>365</v>
      </c>
      <c r="B219" s="11">
        <v>274.74269388516308</v>
      </c>
      <c r="C219" s="11">
        <v>0</v>
      </c>
      <c r="D219" s="7">
        <f t="shared" si="3"/>
        <v>274.74269388516308</v>
      </c>
    </row>
    <row r="220" spans="1:4" x14ac:dyDescent="0.25">
      <c r="A220" s="5" t="s">
        <v>318</v>
      </c>
      <c r="B220" s="11">
        <v>267.46700393049798</v>
      </c>
      <c r="C220" s="11">
        <v>0</v>
      </c>
      <c r="D220" s="7">
        <f t="shared" si="3"/>
        <v>267.46700393049798</v>
      </c>
    </row>
    <row r="221" spans="1:4" x14ac:dyDescent="0.25">
      <c r="A221" s="5" t="s">
        <v>337</v>
      </c>
      <c r="B221" s="11">
        <v>267.46700393049798</v>
      </c>
      <c r="C221" s="11">
        <v>0</v>
      </c>
      <c r="D221" s="7">
        <f t="shared" si="3"/>
        <v>267.46700393049798</v>
      </c>
    </row>
    <row r="222" spans="1:4" x14ac:dyDescent="0.25">
      <c r="A222" s="5" t="s">
        <v>302</v>
      </c>
      <c r="B222" s="11">
        <v>265.89148070728658</v>
      </c>
      <c r="C222" s="11">
        <v>0</v>
      </c>
      <c r="D222" s="7">
        <f t="shared" si="3"/>
        <v>265.89148070728658</v>
      </c>
    </row>
    <row r="223" spans="1:4" x14ac:dyDescent="0.25">
      <c r="A223" s="5" t="s">
        <v>317</v>
      </c>
      <c r="B223" s="11">
        <v>255.81797304689866</v>
      </c>
      <c r="C223" s="11">
        <v>0</v>
      </c>
      <c r="D223" s="7">
        <f t="shared" si="3"/>
        <v>255.81797304689866</v>
      </c>
    </row>
    <row r="224" spans="1:4" x14ac:dyDescent="0.25">
      <c r="A224" s="5" t="s">
        <v>389</v>
      </c>
      <c r="B224" s="11">
        <v>0</v>
      </c>
      <c r="C224" s="11">
        <v>331.40725777445999</v>
      </c>
      <c r="D224" s="7">
        <f t="shared" si="3"/>
        <v>331.40725777445999</v>
      </c>
    </row>
    <row r="225" spans="1:4" x14ac:dyDescent="0.25">
      <c r="A225" s="5" t="s">
        <v>390</v>
      </c>
      <c r="B225" s="11">
        <v>0</v>
      </c>
      <c r="C225" s="11">
        <v>331.40725777445999</v>
      </c>
      <c r="D225" s="7">
        <f t="shared" si="3"/>
        <v>331.40725777445999</v>
      </c>
    </row>
    <row r="226" spans="1:4" x14ac:dyDescent="0.25">
      <c r="A226" s="5" t="s">
        <v>391</v>
      </c>
      <c r="B226" s="11">
        <v>0</v>
      </c>
      <c r="C226" s="11">
        <v>331.40725777445999</v>
      </c>
      <c r="D226" s="7">
        <f t="shared" si="3"/>
        <v>331.40725777445999</v>
      </c>
    </row>
    <row r="227" spans="1:4" x14ac:dyDescent="0.25">
      <c r="A227" s="5" t="s">
        <v>293</v>
      </c>
      <c r="B227" s="11">
        <v>243.32164285982074</v>
      </c>
      <c r="C227" s="11">
        <v>0</v>
      </c>
      <c r="D227" s="7">
        <f t="shared" si="3"/>
        <v>243.32164285982074</v>
      </c>
    </row>
    <row r="228" spans="1:4" x14ac:dyDescent="0.25">
      <c r="A228" s="5" t="s">
        <v>282</v>
      </c>
      <c r="B228" s="11">
        <v>235.97167114108123</v>
      </c>
      <c r="C228" s="11">
        <v>0</v>
      </c>
      <c r="D228" s="7">
        <f t="shared" si="3"/>
        <v>235.97167114108123</v>
      </c>
    </row>
    <row r="229" spans="1:4" x14ac:dyDescent="0.25">
      <c r="A229" s="5" t="s">
        <v>235</v>
      </c>
      <c r="B229" s="11">
        <v>230.38814934569643</v>
      </c>
      <c r="C229" s="11">
        <v>0</v>
      </c>
      <c r="D229" s="7">
        <f t="shared" si="3"/>
        <v>230.38814934569643</v>
      </c>
    </row>
    <row r="230" spans="1:4" x14ac:dyDescent="0.25">
      <c r="A230" s="5" t="s">
        <v>311</v>
      </c>
      <c r="B230" s="11">
        <v>230.38814934569643</v>
      </c>
      <c r="C230" s="11">
        <v>0</v>
      </c>
      <c r="D230" s="7">
        <f t="shared" si="3"/>
        <v>230.38814934569643</v>
      </c>
    </row>
    <row r="231" spans="1:4" x14ac:dyDescent="0.25">
      <c r="A231" s="5" t="s">
        <v>323</v>
      </c>
      <c r="B231" s="11">
        <v>230.38814934569643</v>
      </c>
      <c r="C231" s="11">
        <v>0</v>
      </c>
      <c r="D231" s="7">
        <f t="shared" si="3"/>
        <v>230.38814934569643</v>
      </c>
    </row>
    <row r="232" spans="1:4" x14ac:dyDescent="0.25">
      <c r="A232" s="5" t="s">
        <v>327</v>
      </c>
      <c r="B232" s="11">
        <v>230.38814934569643</v>
      </c>
      <c r="C232" s="11">
        <v>0</v>
      </c>
      <c r="D232" s="7">
        <f t="shared" si="3"/>
        <v>230.38814934569643</v>
      </c>
    </row>
    <row r="233" spans="1:4" x14ac:dyDescent="0.25">
      <c r="A233" s="5" t="s">
        <v>306</v>
      </c>
      <c r="B233" s="11">
        <v>217.76743044657991</v>
      </c>
      <c r="C233" s="11">
        <v>0</v>
      </c>
      <c r="D233" s="7">
        <f t="shared" si="3"/>
        <v>217.76743044657991</v>
      </c>
    </row>
    <row r="234" spans="1:4" x14ac:dyDescent="0.25">
      <c r="A234" s="5" t="s">
        <v>277</v>
      </c>
      <c r="B234" s="11">
        <v>217.76743044657991</v>
      </c>
      <c r="C234" s="11">
        <v>0</v>
      </c>
      <c r="D234" s="7">
        <f t="shared" si="3"/>
        <v>217.76743044657991</v>
      </c>
    </row>
    <row r="235" spans="1:4" x14ac:dyDescent="0.25">
      <c r="A235" s="5" t="s">
        <v>262</v>
      </c>
      <c r="B235" s="11">
        <v>211.89688960884567</v>
      </c>
      <c r="C235" s="11">
        <v>0</v>
      </c>
      <c r="D235" s="7">
        <f t="shared" si="3"/>
        <v>211.89688960884567</v>
      </c>
    </row>
    <row r="236" spans="1:4" x14ac:dyDescent="0.25">
      <c r="A236" s="5" t="s">
        <v>127</v>
      </c>
      <c r="B236" s="11">
        <v>109.65840869568372</v>
      </c>
      <c r="C236" s="11">
        <v>132.1308565977383</v>
      </c>
      <c r="D236" s="7">
        <f t="shared" si="3"/>
        <v>241.78926529342203</v>
      </c>
    </row>
    <row r="237" spans="1:4" x14ac:dyDescent="0.25">
      <c r="A237" s="5" t="s">
        <v>289</v>
      </c>
      <c r="B237" s="11">
        <v>203.83844101290649</v>
      </c>
      <c r="C237" s="11">
        <v>0</v>
      </c>
      <c r="D237" s="7">
        <f t="shared" si="3"/>
        <v>203.83844101290649</v>
      </c>
    </row>
    <row r="238" spans="1:4" x14ac:dyDescent="0.25">
      <c r="A238" s="5" t="s">
        <v>294</v>
      </c>
      <c r="B238" s="11">
        <v>203.83844101290649</v>
      </c>
      <c r="C238" s="11">
        <v>0</v>
      </c>
      <c r="D238" s="7">
        <f t="shared" si="3"/>
        <v>203.83844101290649</v>
      </c>
    </row>
    <row r="239" spans="1:4" x14ac:dyDescent="0.25">
      <c r="A239" s="5" t="s">
        <v>315</v>
      </c>
      <c r="B239" s="11">
        <v>203.83844101290649</v>
      </c>
      <c r="C239" s="11">
        <v>0</v>
      </c>
      <c r="D239" s="7">
        <f t="shared" si="3"/>
        <v>203.83844101290649</v>
      </c>
    </row>
    <row r="240" spans="1:4" x14ac:dyDescent="0.25">
      <c r="A240" s="5" t="s">
        <v>333</v>
      </c>
      <c r="B240" s="11">
        <v>203.83844101290649</v>
      </c>
      <c r="C240" s="11">
        <v>0</v>
      </c>
      <c r="D240" s="7">
        <f t="shared" si="3"/>
        <v>203.83844101290649</v>
      </c>
    </row>
    <row r="241" spans="1:4" x14ac:dyDescent="0.25">
      <c r="A241" s="5" t="s">
        <v>208</v>
      </c>
      <c r="B241" s="11">
        <v>203.83844101290649</v>
      </c>
      <c r="C241" s="11">
        <v>0</v>
      </c>
      <c r="D241" s="7">
        <f t="shared" si="3"/>
        <v>203.83844101290649</v>
      </c>
    </row>
    <row r="242" spans="1:4" x14ac:dyDescent="0.25">
      <c r="A242" s="5" t="s">
        <v>339</v>
      </c>
      <c r="B242" s="11">
        <v>203.83844101290649</v>
      </c>
      <c r="C242" s="11">
        <v>0</v>
      </c>
      <c r="D242" s="7">
        <f t="shared" si="3"/>
        <v>203.83844101290649</v>
      </c>
    </row>
    <row r="243" spans="1:4" x14ac:dyDescent="0.25">
      <c r="A243" s="5" t="s">
        <v>334</v>
      </c>
      <c r="B243" s="11">
        <v>201.87930155618966</v>
      </c>
      <c r="C243" s="11">
        <v>0</v>
      </c>
      <c r="D243" s="7">
        <f t="shared" si="3"/>
        <v>201.87930155618966</v>
      </c>
    </row>
    <row r="244" spans="1:4" x14ac:dyDescent="0.25">
      <c r="A244" s="5" t="s">
        <v>353</v>
      </c>
      <c r="B244" s="11">
        <v>200.84996696330865</v>
      </c>
      <c r="C244" s="11">
        <v>0</v>
      </c>
      <c r="D244" s="7">
        <f t="shared" si="3"/>
        <v>200.84996696330865</v>
      </c>
    </row>
    <row r="245" spans="1:4" x14ac:dyDescent="0.25">
      <c r="A245" s="5" t="s">
        <v>283</v>
      </c>
      <c r="B245" s="11">
        <v>197.35577220275974</v>
      </c>
      <c r="C245" s="11">
        <v>0</v>
      </c>
      <c r="D245" s="7">
        <f t="shared" si="3"/>
        <v>197.35577220275974</v>
      </c>
    </row>
    <row r="246" spans="1:4" x14ac:dyDescent="0.25">
      <c r="A246" s="5" t="s">
        <v>135</v>
      </c>
      <c r="B246" s="11">
        <v>0</v>
      </c>
      <c r="C246" s="11">
        <v>247.08340887124808</v>
      </c>
      <c r="D246" s="7">
        <f t="shared" si="3"/>
        <v>247.08340887124808</v>
      </c>
    </row>
    <row r="247" spans="1:4" x14ac:dyDescent="0.25">
      <c r="A247" s="5" t="s">
        <v>136</v>
      </c>
      <c r="B247" s="11">
        <v>0</v>
      </c>
      <c r="C247" s="11">
        <v>247.08340887124808</v>
      </c>
      <c r="D247" s="7">
        <f t="shared" si="3"/>
        <v>247.08340887124808</v>
      </c>
    </row>
    <row r="248" spans="1:4" x14ac:dyDescent="0.25">
      <c r="A248" s="5" t="s">
        <v>314</v>
      </c>
      <c r="B248" s="11">
        <v>176.72694890708729</v>
      </c>
      <c r="C248" s="11">
        <v>0</v>
      </c>
      <c r="D248" s="7">
        <f t="shared" si="3"/>
        <v>176.72694890708729</v>
      </c>
    </row>
    <row r="249" spans="1:4" x14ac:dyDescent="0.25">
      <c r="A249" s="5" t="s">
        <v>338</v>
      </c>
      <c r="B249" s="11">
        <v>176.72694890708729</v>
      </c>
      <c r="C249" s="11">
        <v>0</v>
      </c>
      <c r="D249" s="7">
        <f t="shared" si="3"/>
        <v>176.72694890708729</v>
      </c>
    </row>
    <row r="250" spans="1:4" x14ac:dyDescent="0.25">
      <c r="A250" s="5" t="s">
        <v>344</v>
      </c>
      <c r="B250" s="11">
        <v>176.72694890708729</v>
      </c>
      <c r="C250" s="11">
        <v>0</v>
      </c>
      <c r="D250" s="7">
        <f t="shared" si="3"/>
        <v>176.72694890708729</v>
      </c>
    </row>
    <row r="251" spans="1:4" x14ac:dyDescent="0.25">
      <c r="A251" s="5" t="s">
        <v>129</v>
      </c>
      <c r="B251" s="11">
        <v>155.507744766173</v>
      </c>
      <c r="C251" s="11">
        <v>27.637794380958926</v>
      </c>
      <c r="D251" s="7">
        <f t="shared" si="3"/>
        <v>183.14553914713193</v>
      </c>
    </row>
    <row r="252" spans="1:4" x14ac:dyDescent="0.25">
      <c r="A252" s="5" t="s">
        <v>379</v>
      </c>
      <c r="B252" s="11">
        <v>175.87160512525901</v>
      </c>
      <c r="C252" s="11">
        <v>0</v>
      </c>
      <c r="D252" s="7">
        <f t="shared" si="3"/>
        <v>175.87160512525901</v>
      </c>
    </row>
    <row r="253" spans="1:4" x14ac:dyDescent="0.25">
      <c r="A253" s="5" t="s">
        <v>299</v>
      </c>
      <c r="B253" s="11">
        <v>159.80842055116742</v>
      </c>
      <c r="C253" s="11">
        <v>2.2267491181006003</v>
      </c>
      <c r="D253" s="7">
        <f t="shared" si="3"/>
        <v>162.03516966926802</v>
      </c>
    </row>
    <row r="254" spans="1:4" x14ac:dyDescent="0.25">
      <c r="A254" s="5" t="s">
        <v>352</v>
      </c>
      <c r="B254" s="11">
        <v>161.06337572612762</v>
      </c>
      <c r="C254" s="11">
        <v>0</v>
      </c>
      <c r="D254" s="7">
        <f t="shared" si="3"/>
        <v>161.06337572612762</v>
      </c>
    </row>
    <row r="255" spans="1:4" x14ac:dyDescent="0.25">
      <c r="A255" s="5" t="s">
        <v>288</v>
      </c>
      <c r="B255" s="11">
        <v>160.52937243903125</v>
      </c>
      <c r="C255" s="11">
        <v>0</v>
      </c>
      <c r="D255" s="7">
        <f t="shared" si="3"/>
        <v>160.52937243903125</v>
      </c>
    </row>
    <row r="256" spans="1:4" x14ac:dyDescent="0.25">
      <c r="A256" s="5" t="s">
        <v>285</v>
      </c>
      <c r="B256" s="11">
        <v>146.00814828856218</v>
      </c>
      <c r="C256" s="11">
        <v>0</v>
      </c>
      <c r="D256" s="7">
        <f t="shared" si="3"/>
        <v>146.00814828856218</v>
      </c>
    </row>
    <row r="257" spans="1:4" x14ac:dyDescent="0.25">
      <c r="A257" s="5" t="s">
        <v>75</v>
      </c>
      <c r="B257" s="11">
        <v>144.52257645803488</v>
      </c>
      <c r="C257" s="11">
        <v>0.48743208108474617</v>
      </c>
      <c r="D257" s="7">
        <f t="shared" si="3"/>
        <v>145.01000853911961</v>
      </c>
    </row>
    <row r="258" spans="1:4" x14ac:dyDescent="0.25">
      <c r="A258" s="5" t="s">
        <v>278</v>
      </c>
      <c r="B258" s="11">
        <v>136.02359611664568</v>
      </c>
      <c r="C258" s="11">
        <v>0</v>
      </c>
      <c r="D258" s="7">
        <f t="shared" si="3"/>
        <v>136.02359611664568</v>
      </c>
    </row>
    <row r="259" spans="1:4" x14ac:dyDescent="0.25">
      <c r="A259" s="5" t="s">
        <v>297</v>
      </c>
      <c r="B259" s="11">
        <v>134.01261446612043</v>
      </c>
      <c r="C259" s="11">
        <v>0</v>
      </c>
      <c r="D259" s="7">
        <f t="shared" si="3"/>
        <v>134.01261446612043</v>
      </c>
    </row>
    <row r="260" spans="1:4" x14ac:dyDescent="0.25">
      <c r="A260" s="5" t="s">
        <v>298</v>
      </c>
      <c r="B260" s="11">
        <v>134.01261446612043</v>
      </c>
      <c r="C260" s="11">
        <v>0</v>
      </c>
      <c r="D260" s="7">
        <f t="shared" si="3"/>
        <v>134.01261446612043</v>
      </c>
    </row>
    <row r="261" spans="1:4" x14ac:dyDescent="0.25">
      <c r="A261" s="5" t="s">
        <v>331</v>
      </c>
      <c r="B261" s="11">
        <v>134.01261446612043</v>
      </c>
      <c r="C261" s="11">
        <v>0</v>
      </c>
      <c r="D261" s="7">
        <f t="shared" si="3"/>
        <v>134.01261446612043</v>
      </c>
    </row>
    <row r="262" spans="1:4" x14ac:dyDescent="0.25">
      <c r="A262" s="5" t="s">
        <v>335</v>
      </c>
      <c r="B262" s="11">
        <v>134.01261446612043</v>
      </c>
      <c r="C262" s="11">
        <v>0</v>
      </c>
      <c r="D262" s="7">
        <f t="shared" si="3"/>
        <v>134.01261446612043</v>
      </c>
    </row>
    <row r="263" spans="1:4" x14ac:dyDescent="0.25">
      <c r="A263" s="5" t="s">
        <v>382</v>
      </c>
      <c r="B263" s="11">
        <v>128.61288527588181</v>
      </c>
      <c r="C263" s="11">
        <v>0</v>
      </c>
      <c r="D263" s="7">
        <f t="shared" si="3"/>
        <v>128.61288527588181</v>
      </c>
    </row>
    <row r="264" spans="1:4" x14ac:dyDescent="0.25">
      <c r="A264" s="5" t="s">
        <v>301</v>
      </c>
      <c r="B264" s="11">
        <v>121.29603495874208</v>
      </c>
      <c r="C264" s="11">
        <v>0</v>
      </c>
      <c r="D264" s="7">
        <f t="shared" si="3"/>
        <v>121.29603495874208</v>
      </c>
    </row>
    <row r="265" spans="1:4" x14ac:dyDescent="0.25">
      <c r="A265" s="5" t="s">
        <v>310</v>
      </c>
      <c r="B265" s="11">
        <v>121.29603495874208</v>
      </c>
      <c r="C265" s="11">
        <v>0</v>
      </c>
      <c r="D265" s="7">
        <f t="shared" si="3"/>
        <v>121.29603495874208</v>
      </c>
    </row>
    <row r="266" spans="1:4" x14ac:dyDescent="0.25">
      <c r="A266" s="5" t="s">
        <v>313</v>
      </c>
      <c r="B266" s="11">
        <v>121.29603495874208</v>
      </c>
      <c r="C266" s="11">
        <v>0</v>
      </c>
      <c r="D266" s="7">
        <f t="shared" si="3"/>
        <v>121.29603495874208</v>
      </c>
    </row>
    <row r="267" spans="1:4" x14ac:dyDescent="0.25">
      <c r="A267" s="5" t="s">
        <v>320</v>
      </c>
      <c r="B267" s="11">
        <v>121.29603495874208</v>
      </c>
      <c r="C267" s="11">
        <v>0</v>
      </c>
      <c r="D267" s="7">
        <f t="shared" ref="D267:D331" si="4">SUM(B267:C267)</f>
        <v>121.29603495874208</v>
      </c>
    </row>
    <row r="268" spans="1:4" x14ac:dyDescent="0.25">
      <c r="A268" s="5" t="s">
        <v>330</v>
      </c>
      <c r="B268" s="11">
        <v>121.29603495874208</v>
      </c>
      <c r="C268" s="11">
        <v>0</v>
      </c>
      <c r="D268" s="7">
        <f t="shared" si="4"/>
        <v>121.29603495874208</v>
      </c>
    </row>
    <row r="269" spans="1:4" x14ac:dyDescent="0.25">
      <c r="A269" s="5" t="s">
        <v>346</v>
      </c>
      <c r="B269" s="11">
        <v>121.29603495874208</v>
      </c>
      <c r="C269" s="11">
        <v>0</v>
      </c>
      <c r="D269" s="7">
        <f t="shared" si="4"/>
        <v>121.29603495874208</v>
      </c>
    </row>
    <row r="270" spans="1:4" x14ac:dyDescent="0.25">
      <c r="A270" s="5" t="s">
        <v>343</v>
      </c>
      <c r="B270" s="11">
        <v>109.65840869568372</v>
      </c>
      <c r="C270" s="11">
        <v>0</v>
      </c>
      <c r="D270" s="7">
        <f t="shared" si="4"/>
        <v>109.65840869568372</v>
      </c>
    </row>
    <row r="271" spans="1:4" x14ac:dyDescent="0.25">
      <c r="A271" s="5" t="s">
        <v>345</v>
      </c>
      <c r="B271" s="11">
        <v>107.7688639081456</v>
      </c>
      <c r="C271" s="11">
        <v>0</v>
      </c>
      <c r="D271" s="7">
        <f t="shared" si="4"/>
        <v>107.7688639081456</v>
      </c>
    </row>
    <row r="272" spans="1:4" x14ac:dyDescent="0.25">
      <c r="A272" s="5" t="s">
        <v>13</v>
      </c>
      <c r="B272" s="11">
        <v>105.08378752502662</v>
      </c>
      <c r="C272" s="11">
        <v>0</v>
      </c>
      <c r="D272" s="7">
        <f t="shared" si="4"/>
        <v>105.08378752502662</v>
      </c>
    </row>
    <row r="273" spans="1:4" x14ac:dyDescent="0.25">
      <c r="A273" s="5" t="s">
        <v>378</v>
      </c>
      <c r="B273" s="11">
        <v>102.35247746129696</v>
      </c>
      <c r="C273" s="11">
        <v>0</v>
      </c>
      <c r="D273" s="7">
        <f t="shared" si="4"/>
        <v>102.35247746129696</v>
      </c>
    </row>
    <row r="274" spans="1:4" x14ac:dyDescent="0.25">
      <c r="A274" s="5" t="s">
        <v>121</v>
      </c>
      <c r="B274" s="11">
        <v>0</v>
      </c>
      <c r="C274" s="11">
        <v>132.1308565977383</v>
      </c>
      <c r="D274" s="7">
        <f t="shared" si="4"/>
        <v>132.1308565977383</v>
      </c>
    </row>
    <row r="275" spans="1:4" x14ac:dyDescent="0.25">
      <c r="A275" s="5" t="s">
        <v>110</v>
      </c>
      <c r="B275" s="11">
        <v>0</v>
      </c>
      <c r="C275" s="11">
        <v>132.1308565977383</v>
      </c>
      <c r="D275" s="7">
        <f t="shared" si="4"/>
        <v>132.1308565977383</v>
      </c>
    </row>
    <row r="276" spans="1:4" x14ac:dyDescent="0.25">
      <c r="A276" s="5" t="s">
        <v>111</v>
      </c>
      <c r="B276" s="11">
        <v>0</v>
      </c>
      <c r="C276" s="11">
        <v>132.1308565977383</v>
      </c>
      <c r="D276" s="7">
        <f t="shared" si="4"/>
        <v>132.1308565977383</v>
      </c>
    </row>
    <row r="277" spans="1:4" x14ac:dyDescent="0.25">
      <c r="A277" s="5" t="s">
        <v>112</v>
      </c>
      <c r="B277" s="11">
        <v>0</v>
      </c>
      <c r="C277" s="11">
        <v>132.1308565977383</v>
      </c>
      <c r="D277" s="7">
        <f t="shared" si="4"/>
        <v>132.1308565977383</v>
      </c>
    </row>
    <row r="278" spans="1:4" x14ac:dyDescent="0.25">
      <c r="A278" s="5" t="s">
        <v>113</v>
      </c>
      <c r="B278" s="11">
        <v>0</v>
      </c>
      <c r="C278" s="11">
        <v>132.1308565977383</v>
      </c>
      <c r="D278" s="7">
        <f t="shared" si="4"/>
        <v>132.1308565977383</v>
      </c>
    </row>
    <row r="279" spans="1:4" x14ac:dyDescent="0.25">
      <c r="A279" s="5" t="s">
        <v>286</v>
      </c>
      <c r="B279" s="11">
        <v>95.052284400767277</v>
      </c>
      <c r="C279" s="11">
        <v>0</v>
      </c>
      <c r="D279" s="7">
        <f t="shared" si="4"/>
        <v>95.052284400767277</v>
      </c>
    </row>
    <row r="280" spans="1:4" x14ac:dyDescent="0.25">
      <c r="A280" s="5" t="s">
        <v>292</v>
      </c>
      <c r="B280" s="11">
        <v>95.052284400767277</v>
      </c>
      <c r="C280" s="11">
        <v>0</v>
      </c>
      <c r="D280" s="7">
        <f t="shared" si="4"/>
        <v>95.052284400767277</v>
      </c>
    </row>
    <row r="281" spans="1:4" x14ac:dyDescent="0.25">
      <c r="A281" s="5" t="s">
        <v>296</v>
      </c>
      <c r="B281" s="11">
        <v>95.052284400767277</v>
      </c>
      <c r="C281" s="11">
        <v>0</v>
      </c>
      <c r="D281" s="7">
        <f t="shared" si="4"/>
        <v>95.052284400767277</v>
      </c>
    </row>
    <row r="282" spans="1:4" x14ac:dyDescent="0.25">
      <c r="A282" s="5" t="s">
        <v>316</v>
      </c>
      <c r="B282" s="11">
        <v>95.052284400767277</v>
      </c>
      <c r="C282" s="11">
        <v>0</v>
      </c>
      <c r="D282" s="7">
        <f t="shared" si="4"/>
        <v>95.052284400767277</v>
      </c>
    </row>
    <row r="283" spans="1:4" x14ac:dyDescent="0.25">
      <c r="A283" s="5" t="s">
        <v>336</v>
      </c>
      <c r="B283" s="11">
        <v>95.052284400767277</v>
      </c>
      <c r="C283" s="11">
        <v>0</v>
      </c>
      <c r="D283" s="7">
        <f t="shared" si="4"/>
        <v>95.052284400767277</v>
      </c>
    </row>
    <row r="284" spans="1:4" x14ac:dyDescent="0.25">
      <c r="A284" s="5" t="s">
        <v>340</v>
      </c>
      <c r="B284" s="11">
        <v>95.052284400767277</v>
      </c>
      <c r="C284" s="11">
        <v>0</v>
      </c>
      <c r="D284" s="7">
        <f t="shared" si="4"/>
        <v>95.052284400767277</v>
      </c>
    </row>
    <row r="285" spans="1:4" x14ac:dyDescent="0.25">
      <c r="A285" s="5" t="s">
        <v>357</v>
      </c>
      <c r="B285" s="11">
        <v>89.837865121262027</v>
      </c>
      <c r="C285" s="11">
        <v>4.424254375736445</v>
      </c>
      <c r="D285" s="7">
        <f t="shared" si="4"/>
        <v>94.262119496998466</v>
      </c>
    </row>
    <row r="286" spans="1:4" x14ac:dyDescent="0.25">
      <c r="A286" s="5" t="s">
        <v>232</v>
      </c>
      <c r="B286" s="11">
        <v>83.151383548430374</v>
      </c>
      <c r="C286" s="11">
        <v>0</v>
      </c>
      <c r="D286" s="7">
        <f t="shared" si="4"/>
        <v>83.151383548430374</v>
      </c>
    </row>
    <row r="287" spans="1:4" x14ac:dyDescent="0.25">
      <c r="A287" s="5" t="s">
        <v>319</v>
      </c>
      <c r="B287" s="11">
        <v>83.151383548430374</v>
      </c>
      <c r="C287" s="11">
        <v>0</v>
      </c>
      <c r="D287" s="7">
        <f t="shared" si="4"/>
        <v>83.151383548430374</v>
      </c>
    </row>
    <row r="288" spans="1:4" x14ac:dyDescent="0.25">
      <c r="A288" s="5" t="s">
        <v>341</v>
      </c>
      <c r="B288" s="11">
        <v>83.151383548430374</v>
      </c>
      <c r="C288" s="11">
        <v>0</v>
      </c>
      <c r="D288" s="7">
        <f t="shared" si="4"/>
        <v>83.151383548430374</v>
      </c>
    </row>
    <row r="289" spans="1:4" x14ac:dyDescent="0.25">
      <c r="A289" s="5" t="s">
        <v>348</v>
      </c>
      <c r="B289" s="11">
        <v>79.159098744665485</v>
      </c>
      <c r="C289" s="11">
        <v>0</v>
      </c>
      <c r="D289" s="7">
        <f t="shared" si="4"/>
        <v>79.159098744665485</v>
      </c>
    </row>
    <row r="290" spans="1:4" x14ac:dyDescent="0.25">
      <c r="A290" s="5" t="s">
        <v>381</v>
      </c>
      <c r="B290" s="11">
        <v>79.159098744665485</v>
      </c>
      <c r="C290" s="11">
        <v>0</v>
      </c>
      <c r="D290" s="7">
        <f t="shared" si="4"/>
        <v>79.159098744665485</v>
      </c>
    </row>
    <row r="291" spans="1:4" x14ac:dyDescent="0.25">
      <c r="A291" s="5" t="s">
        <v>295</v>
      </c>
      <c r="B291" s="11">
        <v>74.758402175362903</v>
      </c>
      <c r="C291" s="11">
        <v>0</v>
      </c>
      <c r="D291" s="7">
        <f t="shared" si="4"/>
        <v>74.758402175362903</v>
      </c>
    </row>
    <row r="292" spans="1:4" x14ac:dyDescent="0.25">
      <c r="A292" s="5" t="s">
        <v>347</v>
      </c>
      <c r="B292" s="11">
        <v>71.385754627298425</v>
      </c>
      <c r="C292" s="11">
        <v>0</v>
      </c>
      <c r="D292" s="7">
        <f t="shared" si="4"/>
        <v>71.385754627298425</v>
      </c>
    </row>
    <row r="293" spans="1:4" x14ac:dyDescent="0.25">
      <c r="A293" s="5" t="s">
        <v>364</v>
      </c>
      <c r="B293" s="11">
        <v>59.548473018864073</v>
      </c>
      <c r="C293" s="11">
        <v>0</v>
      </c>
      <c r="D293" s="7">
        <f t="shared" si="4"/>
        <v>59.548473018864073</v>
      </c>
    </row>
    <row r="294" spans="1:4" x14ac:dyDescent="0.25">
      <c r="A294" s="5" t="s">
        <v>103</v>
      </c>
      <c r="B294" s="11">
        <v>58.195240581652278</v>
      </c>
      <c r="C294" s="11">
        <v>2.10786138962007E-2</v>
      </c>
      <c r="D294" s="7">
        <f>SUM(B294:C294)</f>
        <v>58.216319195548479</v>
      </c>
    </row>
    <row r="295" spans="1:4" x14ac:dyDescent="0.25">
      <c r="A295" s="5" t="s">
        <v>349</v>
      </c>
      <c r="B295" s="11">
        <v>57.362408097263192</v>
      </c>
      <c r="C295" s="11">
        <v>0</v>
      </c>
      <c r="D295" s="7">
        <f t="shared" si="4"/>
        <v>57.362408097263192</v>
      </c>
    </row>
    <row r="296" spans="1:4" x14ac:dyDescent="0.25">
      <c r="A296" s="5" t="s">
        <v>361</v>
      </c>
      <c r="B296" s="11">
        <v>52.744731311516247</v>
      </c>
      <c r="C296" s="11">
        <v>2.61309620723519E-3</v>
      </c>
      <c r="D296" s="7">
        <f t="shared" si="4"/>
        <v>52.747344407723482</v>
      </c>
    </row>
    <row r="297" spans="1:4" x14ac:dyDescent="0.25">
      <c r="A297" s="5" t="s">
        <v>209</v>
      </c>
      <c r="B297" s="11">
        <v>37.53958304698584</v>
      </c>
      <c r="C297" s="11">
        <v>11.914289922658782</v>
      </c>
      <c r="D297" s="7">
        <f t="shared" si="4"/>
        <v>49.453872969644621</v>
      </c>
    </row>
    <row r="298" spans="1:4" x14ac:dyDescent="0.25">
      <c r="A298" s="5" t="s">
        <v>383</v>
      </c>
      <c r="B298" s="11">
        <v>37.067364443400258</v>
      </c>
      <c r="C298" s="11">
        <v>0</v>
      </c>
      <c r="D298" s="7">
        <f t="shared" si="4"/>
        <v>37.067364443400258</v>
      </c>
    </row>
    <row r="299" spans="1:4" x14ac:dyDescent="0.25">
      <c r="A299" s="5" t="s">
        <v>356</v>
      </c>
      <c r="B299" s="11">
        <v>31.463626620119129</v>
      </c>
      <c r="C299" s="11">
        <v>0</v>
      </c>
      <c r="D299" s="7">
        <f t="shared" si="4"/>
        <v>31.463626620119129</v>
      </c>
    </row>
    <row r="300" spans="1:4" x14ac:dyDescent="0.25">
      <c r="A300" s="5" t="s">
        <v>366</v>
      </c>
      <c r="B300" s="11">
        <v>30.568827375548832</v>
      </c>
      <c r="C300" s="11">
        <v>0</v>
      </c>
      <c r="D300" s="7">
        <f t="shared" si="4"/>
        <v>30.568827375548832</v>
      </c>
    </row>
    <row r="301" spans="1:4" x14ac:dyDescent="0.25">
      <c r="A301" s="5" t="s">
        <v>380</v>
      </c>
      <c r="B301" s="11">
        <v>24.157121568346678</v>
      </c>
      <c r="C301" s="11">
        <v>0</v>
      </c>
      <c r="D301" s="7">
        <f t="shared" si="4"/>
        <v>24.157121568346678</v>
      </c>
    </row>
    <row r="302" spans="1:4" x14ac:dyDescent="0.25">
      <c r="A302" s="5" t="s">
        <v>387</v>
      </c>
      <c r="B302" s="11">
        <v>23.782220186386628</v>
      </c>
      <c r="C302" s="11">
        <v>0</v>
      </c>
      <c r="D302" s="7">
        <f>SUM(B302:C302)</f>
        <v>23.782220186386628</v>
      </c>
    </row>
    <row r="303" spans="1:4" x14ac:dyDescent="0.25">
      <c r="A303" s="5" t="s">
        <v>388</v>
      </c>
      <c r="B303" s="11">
        <v>23.782220186386628</v>
      </c>
      <c r="C303" s="11">
        <v>0</v>
      </c>
      <c r="D303" s="7">
        <f t="shared" si="4"/>
        <v>23.782220186386628</v>
      </c>
    </row>
    <row r="304" spans="1:4" x14ac:dyDescent="0.25">
      <c r="A304" s="5" t="s">
        <v>263</v>
      </c>
      <c r="B304" s="11">
        <v>14.728043936954052</v>
      </c>
      <c r="C304" s="11">
        <v>0</v>
      </c>
      <c r="D304" s="7">
        <f t="shared" si="4"/>
        <v>14.728043936954052</v>
      </c>
    </row>
    <row r="305" spans="1:4" x14ac:dyDescent="0.25">
      <c r="A305" s="5" t="s">
        <v>368</v>
      </c>
      <c r="B305" s="11">
        <v>0</v>
      </c>
      <c r="C305" s="11">
        <v>19.235615068924801</v>
      </c>
      <c r="D305" s="7">
        <f t="shared" si="4"/>
        <v>19.235615068924801</v>
      </c>
    </row>
    <row r="306" spans="1:4" x14ac:dyDescent="0.25">
      <c r="A306" s="5" t="s">
        <v>207</v>
      </c>
      <c r="B306" s="11">
        <v>13.789949067137384</v>
      </c>
      <c r="C306" s="11">
        <v>0</v>
      </c>
      <c r="D306" s="7">
        <f t="shared" si="4"/>
        <v>13.789949067137384</v>
      </c>
    </row>
    <row r="307" spans="1:4" x14ac:dyDescent="0.25">
      <c r="A307" s="5" t="s">
        <v>384</v>
      </c>
      <c r="B307" s="11">
        <v>9.8821947370040846</v>
      </c>
      <c r="C307" s="11">
        <v>0</v>
      </c>
      <c r="D307" s="7">
        <f t="shared" si="4"/>
        <v>9.8821947370040846</v>
      </c>
    </row>
    <row r="308" spans="1:4" x14ac:dyDescent="0.25">
      <c r="A308" s="5" t="s">
        <v>367</v>
      </c>
      <c r="B308" s="11">
        <v>9.8821947370040846</v>
      </c>
      <c r="C308" s="11">
        <v>0</v>
      </c>
      <c r="D308" s="7">
        <f t="shared" si="4"/>
        <v>9.8821947370040846</v>
      </c>
    </row>
    <row r="309" spans="1:4" x14ac:dyDescent="0.25">
      <c r="A309" s="5" t="s">
        <v>385</v>
      </c>
      <c r="B309" s="11">
        <v>9.8821947370040846</v>
      </c>
      <c r="C309" s="11">
        <v>0</v>
      </c>
      <c r="D309" s="7">
        <f t="shared" si="4"/>
        <v>9.8821947370040846</v>
      </c>
    </row>
    <row r="310" spans="1:4" x14ac:dyDescent="0.25">
      <c r="A310" s="5" t="s">
        <v>386</v>
      </c>
      <c r="B310" s="11">
        <v>9.8821947370040846</v>
      </c>
      <c r="C310" s="11">
        <v>0</v>
      </c>
      <c r="D310" s="7">
        <f t="shared" si="4"/>
        <v>9.8821947370040846</v>
      </c>
    </row>
    <row r="311" spans="1:4" x14ac:dyDescent="0.25">
      <c r="A311" s="5" t="s">
        <v>123</v>
      </c>
      <c r="B311" s="11">
        <v>0</v>
      </c>
      <c r="C311" s="11">
        <v>11.265307650483487</v>
      </c>
      <c r="D311" s="7">
        <f t="shared" si="4"/>
        <v>11.265307650483487</v>
      </c>
    </row>
    <row r="312" spans="1:4" x14ac:dyDescent="0.25">
      <c r="A312" s="5" t="s">
        <v>115</v>
      </c>
      <c r="B312" s="11">
        <v>0</v>
      </c>
      <c r="C312" s="11">
        <v>9.9784292592113815</v>
      </c>
      <c r="D312" s="7">
        <f t="shared" si="4"/>
        <v>9.9784292592113815</v>
      </c>
    </row>
    <row r="313" spans="1:4" x14ac:dyDescent="0.25">
      <c r="A313" s="5" t="s">
        <v>117</v>
      </c>
      <c r="B313" s="11">
        <v>0</v>
      </c>
      <c r="C313" s="11">
        <v>9.9784292592113815</v>
      </c>
      <c r="D313" s="7">
        <f t="shared" si="4"/>
        <v>9.9784292592113815</v>
      </c>
    </row>
    <row r="314" spans="1:4" x14ac:dyDescent="0.25">
      <c r="A314" s="5" t="s">
        <v>114</v>
      </c>
      <c r="B314" s="11">
        <v>0</v>
      </c>
      <c r="C314" s="11">
        <v>7.1665983415295003</v>
      </c>
      <c r="D314" s="7">
        <f t="shared" si="4"/>
        <v>7.1665983415295003</v>
      </c>
    </row>
    <row r="315" spans="1:4" x14ac:dyDescent="0.25">
      <c r="A315" s="5" t="s">
        <v>116</v>
      </c>
      <c r="B315" s="11">
        <v>0</v>
      </c>
      <c r="C315" s="11">
        <v>7.1665983415295003</v>
      </c>
      <c r="D315" s="7">
        <f t="shared" si="4"/>
        <v>7.1665983415295003</v>
      </c>
    </row>
    <row r="316" spans="1:4" x14ac:dyDescent="0.25">
      <c r="A316" s="5" t="s">
        <v>118</v>
      </c>
      <c r="B316" s="11">
        <v>0</v>
      </c>
      <c r="C316" s="11">
        <v>7.1665983415295003</v>
      </c>
      <c r="D316" s="7">
        <f t="shared" si="4"/>
        <v>7.1665983415295003</v>
      </c>
    </row>
    <row r="317" spans="1:4" x14ac:dyDescent="0.25">
      <c r="A317" s="5" t="s">
        <v>392</v>
      </c>
      <c r="B317" s="11">
        <v>0</v>
      </c>
      <c r="C317" s="11">
        <v>1.116960096465633</v>
      </c>
      <c r="D317" s="7">
        <f t="shared" si="4"/>
        <v>1.116960096465633</v>
      </c>
    </row>
    <row r="318" spans="1:4" x14ac:dyDescent="0.25">
      <c r="A318" s="5" t="s">
        <v>393</v>
      </c>
      <c r="B318" s="11">
        <v>0</v>
      </c>
      <c r="C318" s="11">
        <v>1.116960096465633</v>
      </c>
      <c r="D318" s="7">
        <f t="shared" si="4"/>
        <v>1.116960096465633</v>
      </c>
    </row>
    <row r="319" spans="1:4" x14ac:dyDescent="0.25">
      <c r="A319" s="5" t="s">
        <v>394</v>
      </c>
      <c r="B319" s="11">
        <v>0</v>
      </c>
      <c r="C319" s="11">
        <v>1.116960096465633</v>
      </c>
      <c r="D319" s="7">
        <f t="shared" si="4"/>
        <v>1.116960096465633</v>
      </c>
    </row>
    <row r="320" spans="1:4" x14ac:dyDescent="0.25">
      <c r="A320" s="5" t="s">
        <v>395</v>
      </c>
      <c r="B320" s="11">
        <v>0</v>
      </c>
      <c r="C320" s="11">
        <v>1.116960096465633</v>
      </c>
      <c r="D320" s="7">
        <f t="shared" si="4"/>
        <v>1.116960096465633</v>
      </c>
    </row>
    <row r="321" spans="1:4" x14ac:dyDescent="0.25">
      <c r="A321" s="5" t="s">
        <v>396</v>
      </c>
      <c r="B321" s="11">
        <v>0</v>
      </c>
      <c r="C321" s="11">
        <v>1.116960096465633</v>
      </c>
      <c r="D321" s="7">
        <f t="shared" si="4"/>
        <v>1.116960096465633</v>
      </c>
    </row>
    <row r="322" spans="1:4" x14ac:dyDescent="0.25">
      <c r="A322" s="5" t="s">
        <v>397</v>
      </c>
      <c r="B322" s="11">
        <v>0</v>
      </c>
      <c r="C322" s="11">
        <v>1.116960096465633</v>
      </c>
      <c r="D322" s="7">
        <f t="shared" si="4"/>
        <v>1.116960096465633</v>
      </c>
    </row>
    <row r="323" spans="1:4" x14ac:dyDescent="0.25">
      <c r="A323" s="5" t="s">
        <v>398</v>
      </c>
      <c r="B323" s="11">
        <v>0</v>
      </c>
      <c r="C323" s="11">
        <v>1.116960096465633</v>
      </c>
      <c r="D323" s="7">
        <f t="shared" si="4"/>
        <v>1.116960096465633</v>
      </c>
    </row>
    <row r="324" spans="1:4" x14ac:dyDescent="0.25">
      <c r="A324" s="5" t="s">
        <v>399</v>
      </c>
      <c r="B324" s="11">
        <v>0</v>
      </c>
      <c r="C324" s="11">
        <v>1.116960096465633</v>
      </c>
      <c r="D324" s="7">
        <f t="shared" si="4"/>
        <v>1.116960096465633</v>
      </c>
    </row>
    <row r="325" spans="1:4" x14ac:dyDescent="0.25">
      <c r="A325" s="5" t="s">
        <v>400</v>
      </c>
      <c r="B325" s="11">
        <v>0</v>
      </c>
      <c r="C325" s="11">
        <v>1.116960096465633</v>
      </c>
      <c r="D325" s="7">
        <f t="shared" si="4"/>
        <v>1.116960096465633</v>
      </c>
    </row>
    <row r="326" spans="1:4" x14ac:dyDescent="0.25">
      <c r="A326" s="5" t="s">
        <v>401</v>
      </c>
      <c r="B326" s="11">
        <v>0</v>
      </c>
      <c r="C326" s="11">
        <v>1.116960096465633</v>
      </c>
      <c r="D326" s="7">
        <f t="shared" si="4"/>
        <v>1.116960096465633</v>
      </c>
    </row>
    <row r="327" spans="1:4" x14ac:dyDescent="0.25">
      <c r="A327" s="5" t="s">
        <v>402</v>
      </c>
      <c r="B327" s="11">
        <v>0</v>
      </c>
      <c r="C327" s="11">
        <v>1.116960096465633</v>
      </c>
      <c r="D327" s="7">
        <f t="shared" si="4"/>
        <v>1.116960096465633</v>
      </c>
    </row>
    <row r="328" spans="1:4" x14ac:dyDescent="0.25">
      <c r="A328" s="5" t="s">
        <v>403</v>
      </c>
      <c r="B328" s="11">
        <v>0</v>
      </c>
      <c r="C328" s="11">
        <v>1.116960096465633</v>
      </c>
      <c r="D328" s="7">
        <f t="shared" si="4"/>
        <v>1.116960096465633</v>
      </c>
    </row>
    <row r="329" spans="1:4" x14ac:dyDescent="0.25">
      <c r="A329" s="5" t="s">
        <v>404</v>
      </c>
      <c r="B329" s="11">
        <v>0</v>
      </c>
      <c r="C329" s="11">
        <v>1.116960096465633</v>
      </c>
      <c r="D329" s="7">
        <f t="shared" si="4"/>
        <v>1.116960096465633</v>
      </c>
    </row>
    <row r="330" spans="1:4" x14ac:dyDescent="0.25">
      <c r="A330" s="5" t="s">
        <v>405</v>
      </c>
      <c r="B330" s="11">
        <v>0</v>
      </c>
      <c r="C330" s="11">
        <v>1.116960096465633</v>
      </c>
      <c r="D330" s="7">
        <f>SUM(B330:C330)</f>
        <v>1.116960096465633</v>
      </c>
    </row>
    <row r="331" spans="1:4" x14ac:dyDescent="0.25">
      <c r="A331" s="5" t="s">
        <v>406</v>
      </c>
      <c r="B331" s="11">
        <v>0</v>
      </c>
      <c r="C331" s="11">
        <v>1.116960096465633</v>
      </c>
      <c r="D331" s="7">
        <f t="shared" si="4"/>
        <v>1.116960096465633</v>
      </c>
    </row>
  </sheetData>
  <sortState xmlns:xlrd2="http://schemas.microsoft.com/office/spreadsheetml/2017/richdata2" ref="A10:D331">
    <sortCondition descending="1" ref="D10:D33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27C3-14CB-4C01-8840-3D94354752CB}">
  <dimension ref="A2:H1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4" width="11.453125" style="1" bestFit="1" customWidth="1"/>
    <col min="5" max="6" width="9.1796875" style="1"/>
    <col min="7" max="7" width="11.453125" style="1" bestFit="1" customWidth="1"/>
    <col min="8" max="16384" width="9.1796875" style="1"/>
  </cols>
  <sheetData>
    <row r="2" spans="1:8" ht="13" x14ac:dyDescent="0.3">
      <c r="B2" s="2" t="str">
        <f>Índice!A8</f>
        <v>MÊS DE COMPETÊNCIA: Janeiro de 2026</v>
      </c>
      <c r="C2" s="3"/>
      <c r="D2" s="3"/>
      <c r="H2" s="3"/>
    </row>
    <row r="3" spans="1:8" ht="13" x14ac:dyDescent="0.3">
      <c r="B3" s="2"/>
      <c r="C3" s="3"/>
      <c r="D3" s="3"/>
      <c r="H3" s="3"/>
    </row>
    <row r="5" spans="1:8" ht="13" x14ac:dyDescent="0.3">
      <c r="A5" s="2" t="s">
        <v>558</v>
      </c>
    </row>
    <row r="6" spans="1:8" x14ac:dyDescent="0.25">
      <c r="A6" s="1" t="s">
        <v>518</v>
      </c>
    </row>
    <row r="8" spans="1:8" ht="13" x14ac:dyDescent="0.3">
      <c r="A8" s="4" t="s">
        <v>1</v>
      </c>
      <c r="B8" s="6" t="s">
        <v>601</v>
      </c>
    </row>
    <row r="9" spans="1:8" x14ac:dyDescent="0.25">
      <c r="A9" s="38" t="s">
        <v>63</v>
      </c>
      <c r="B9" s="36">
        <v>3909156.95</v>
      </c>
      <c r="D9" s="16"/>
      <c r="G9" s="16"/>
    </row>
    <row r="10" spans="1:8" x14ac:dyDescent="0.25">
      <c r="A10" s="29" t="s">
        <v>485</v>
      </c>
      <c r="B10" s="30">
        <v>-3909156.95</v>
      </c>
      <c r="D10" s="13"/>
    </row>
    <row r="11" spans="1:8" x14ac:dyDescent="0.25">
      <c r="D11" s="13"/>
    </row>
    <row r="12" spans="1:8" x14ac:dyDescent="0.25">
      <c r="D12" s="16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E023-57A3-41AB-8BD9-68121F98D5BD}">
  <sheetPr codeName="Planilha13"/>
  <dimension ref="A2:H10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Janeiro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490</v>
      </c>
    </row>
    <row r="6" spans="1:8" x14ac:dyDescent="0.25">
      <c r="A6" s="1" t="s">
        <v>477</v>
      </c>
    </row>
    <row r="8" spans="1:8" ht="13" x14ac:dyDescent="0.3">
      <c r="A8" s="4" t="s">
        <v>1</v>
      </c>
      <c r="B8" s="6" t="s">
        <v>602</v>
      </c>
    </row>
    <row r="9" spans="1:8" x14ac:dyDescent="0.25">
      <c r="A9" s="38" t="s">
        <v>178</v>
      </c>
      <c r="B9" s="36">
        <v>1921679.79</v>
      </c>
    </row>
    <row r="10" spans="1:8" x14ac:dyDescent="0.25">
      <c r="A10" s="29" t="s">
        <v>485</v>
      </c>
      <c r="B10" s="30">
        <v>-1921679.79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888A-F0C0-4730-9B8D-53FE649FA86F}">
  <sheetPr codeName="Planilha14"/>
  <dimension ref="A2:H293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Janeiro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528</v>
      </c>
    </row>
    <row r="6" spans="1:8" x14ac:dyDescent="0.25">
      <c r="A6" s="1" t="s">
        <v>529</v>
      </c>
    </row>
    <row r="8" spans="1:8" ht="13" x14ac:dyDescent="0.3">
      <c r="A8" s="4" t="s">
        <v>1</v>
      </c>
      <c r="B8" s="6" t="s">
        <v>577</v>
      </c>
      <c r="C8" s="44" t="s">
        <v>578</v>
      </c>
      <c r="D8" s="6" t="s">
        <v>374</v>
      </c>
    </row>
    <row r="9" spans="1:8" x14ac:dyDescent="0.25">
      <c r="A9" s="9" t="s">
        <v>153</v>
      </c>
      <c r="B9" s="20">
        <v>3754259.0141968429</v>
      </c>
      <c r="C9" s="20">
        <v>270565.98779921897</v>
      </c>
      <c r="D9" s="42">
        <f>SUM(B9,C9)</f>
        <v>4024825.0019960618</v>
      </c>
    </row>
    <row r="10" spans="1:8" x14ac:dyDescent="0.25">
      <c r="A10" s="5" t="s">
        <v>56</v>
      </c>
      <c r="B10" s="25">
        <v>-13378.07821599419</v>
      </c>
      <c r="C10" s="25">
        <v>-1713.2867751201018</v>
      </c>
      <c r="D10" s="41">
        <f t="shared" ref="D10:D73" si="0">SUM(B10,C10)</f>
        <v>-15091.364991114291</v>
      </c>
    </row>
    <row r="11" spans="1:8" x14ac:dyDescent="0.25">
      <c r="A11" s="5" t="s">
        <v>164</v>
      </c>
      <c r="B11" s="25">
        <v>-2304.575540408699</v>
      </c>
      <c r="C11" s="25">
        <v>-1910.3865218560952</v>
      </c>
      <c r="D11" s="41">
        <f t="shared" si="0"/>
        <v>-4214.9620622647944</v>
      </c>
    </row>
    <row r="12" spans="1:8" x14ac:dyDescent="0.25">
      <c r="A12" s="5" t="s">
        <v>165</v>
      </c>
      <c r="B12" s="25">
        <v>-9109.7290937163652</v>
      </c>
      <c r="C12" s="25">
        <v>-3767.6860023066588</v>
      </c>
      <c r="D12" s="41">
        <f t="shared" si="0"/>
        <v>-12877.415096023024</v>
      </c>
    </row>
    <row r="13" spans="1:8" x14ac:dyDescent="0.25">
      <c r="A13" s="5" t="s">
        <v>166</v>
      </c>
      <c r="B13" s="25">
        <v>-19243.57608945985</v>
      </c>
      <c r="C13" s="25">
        <v>-1910.3865218560952</v>
      </c>
      <c r="D13" s="41">
        <f t="shared" si="0"/>
        <v>-21153.962611315947</v>
      </c>
    </row>
    <row r="14" spans="1:8" x14ac:dyDescent="0.25">
      <c r="A14" s="5" t="s">
        <v>143</v>
      </c>
      <c r="B14" s="25">
        <v>-8690.1282325706889</v>
      </c>
      <c r="C14" s="25">
        <v>-973.20833286505297</v>
      </c>
      <c r="D14" s="41">
        <f t="shared" si="0"/>
        <v>-9663.3365654357422</v>
      </c>
    </row>
    <row r="15" spans="1:8" x14ac:dyDescent="0.25">
      <c r="A15" s="5" t="s">
        <v>163</v>
      </c>
      <c r="B15" s="25">
        <v>-102944.18836110078</v>
      </c>
      <c r="C15" s="25">
        <v>-4138.6200730354458</v>
      </c>
      <c r="D15" s="41">
        <f t="shared" si="0"/>
        <v>-107082.80843413623</v>
      </c>
    </row>
    <row r="16" spans="1:8" x14ac:dyDescent="0.25">
      <c r="A16" s="5" t="s">
        <v>377</v>
      </c>
      <c r="B16" s="25">
        <v>0</v>
      </c>
      <c r="C16" s="25">
        <v>0</v>
      </c>
      <c r="D16" s="41">
        <f t="shared" si="0"/>
        <v>0</v>
      </c>
    </row>
    <row r="17" spans="1:4" x14ac:dyDescent="0.25">
      <c r="A17" s="5" t="s">
        <v>230</v>
      </c>
      <c r="B17" s="25">
        <v>-4402.2592752772116</v>
      </c>
      <c r="C17" s="25">
        <v>-2133.7080625037092</v>
      </c>
      <c r="D17" s="41">
        <f t="shared" si="0"/>
        <v>-6535.9673377809213</v>
      </c>
    </row>
    <row r="18" spans="1:4" x14ac:dyDescent="0.25">
      <c r="A18" s="5" t="s">
        <v>103</v>
      </c>
      <c r="B18" s="25">
        <v>-18986.110753812081</v>
      </c>
      <c r="C18" s="25">
        <v>-216.8255570629257</v>
      </c>
      <c r="D18" s="41">
        <f t="shared" si="0"/>
        <v>-19202.936310875008</v>
      </c>
    </row>
    <row r="19" spans="1:4" x14ac:dyDescent="0.25">
      <c r="A19" s="5" t="s">
        <v>138</v>
      </c>
      <c r="B19" s="25">
        <v>-43548.378607462924</v>
      </c>
      <c r="C19" s="25">
        <v>-38.14498096730798</v>
      </c>
      <c r="D19" s="41">
        <f t="shared" si="0"/>
        <v>-43586.523588430231</v>
      </c>
    </row>
    <row r="20" spans="1:4" x14ac:dyDescent="0.25">
      <c r="A20" s="5" t="s">
        <v>218</v>
      </c>
      <c r="B20" s="25">
        <v>-10996.73902596582</v>
      </c>
      <c r="C20" s="25">
        <v>-1910.3865218560952</v>
      </c>
      <c r="D20" s="41">
        <f t="shared" si="0"/>
        <v>-12907.125547821915</v>
      </c>
    </row>
    <row r="21" spans="1:4" x14ac:dyDescent="0.25">
      <c r="A21" s="5" t="s">
        <v>167</v>
      </c>
      <c r="B21" s="25">
        <v>-14773.345413246561</v>
      </c>
      <c r="C21" s="25">
        <v>-4138.6200730354458</v>
      </c>
      <c r="D21" s="41">
        <f t="shared" si="0"/>
        <v>-18911.965486282006</v>
      </c>
    </row>
    <row r="22" spans="1:4" x14ac:dyDescent="0.25">
      <c r="A22" s="5" t="s">
        <v>89</v>
      </c>
      <c r="B22" s="25">
        <v>-5027.9738028399506</v>
      </c>
      <c r="C22" s="25">
        <v>-980.05778736475793</v>
      </c>
      <c r="D22" s="41">
        <f t="shared" si="0"/>
        <v>-6008.0315902047087</v>
      </c>
    </row>
    <row r="23" spans="1:4" x14ac:dyDescent="0.25">
      <c r="A23" s="5" t="s">
        <v>96</v>
      </c>
      <c r="B23" s="25">
        <v>-102944.18836110078</v>
      </c>
      <c r="C23" s="25">
        <v>-4138.6200730354458</v>
      </c>
      <c r="D23" s="41">
        <f t="shared" si="0"/>
        <v>-107082.80843413623</v>
      </c>
    </row>
    <row r="24" spans="1:4" x14ac:dyDescent="0.25">
      <c r="A24" s="5" t="s">
        <v>229</v>
      </c>
      <c r="B24" s="25">
        <v>-5829.9139366595909</v>
      </c>
      <c r="C24" s="25">
        <v>-1910.3865218560952</v>
      </c>
      <c r="D24" s="41">
        <f t="shared" si="0"/>
        <v>-7740.3004585156859</v>
      </c>
    </row>
    <row r="25" spans="1:4" x14ac:dyDescent="0.25">
      <c r="A25" s="5" t="s">
        <v>144</v>
      </c>
      <c r="B25" s="25">
        <v>-22327.529132988086</v>
      </c>
      <c r="C25" s="25">
        <v>-2834.5318393939328</v>
      </c>
      <c r="D25" s="41">
        <f t="shared" si="0"/>
        <v>-25162.06097238202</v>
      </c>
    </row>
    <row r="26" spans="1:4" x14ac:dyDescent="0.25">
      <c r="A26" s="5" t="s">
        <v>260</v>
      </c>
      <c r="B26" s="25">
        <v>-610.72700946023986</v>
      </c>
      <c r="C26" s="25">
        <v>0</v>
      </c>
      <c r="D26" s="41">
        <f t="shared" si="0"/>
        <v>-610.72700946023986</v>
      </c>
    </row>
    <row r="27" spans="1:4" x14ac:dyDescent="0.25">
      <c r="A27" s="5" t="s">
        <v>78</v>
      </c>
      <c r="B27" s="25">
        <v>-12339.244908587423</v>
      </c>
      <c r="C27" s="25">
        <v>-983.30159775310756</v>
      </c>
      <c r="D27" s="41">
        <f t="shared" si="0"/>
        <v>-13322.54650634053</v>
      </c>
    </row>
    <row r="28" spans="1:4" x14ac:dyDescent="0.25">
      <c r="A28" s="5" t="s">
        <v>206</v>
      </c>
      <c r="B28" s="25">
        <v>-610.72700946023986</v>
      </c>
      <c r="C28" s="25">
        <v>0</v>
      </c>
      <c r="D28" s="41">
        <f t="shared" si="0"/>
        <v>-610.72700946023986</v>
      </c>
    </row>
    <row r="29" spans="1:4" x14ac:dyDescent="0.25">
      <c r="A29" s="5" t="s">
        <v>205</v>
      </c>
      <c r="B29" s="25">
        <v>-610.72700946023986</v>
      </c>
      <c r="C29" s="25">
        <v>0</v>
      </c>
      <c r="D29" s="41">
        <f t="shared" si="0"/>
        <v>-610.72700946023986</v>
      </c>
    </row>
    <row r="30" spans="1:4" x14ac:dyDescent="0.25">
      <c r="A30" s="5" t="s">
        <v>168</v>
      </c>
      <c r="B30" s="25">
        <v>-19397.717109970119</v>
      </c>
      <c r="C30" s="25">
        <v>-4138.6200730354458</v>
      </c>
      <c r="D30" s="41">
        <f t="shared" si="0"/>
        <v>-23536.337183005566</v>
      </c>
    </row>
    <row r="31" spans="1:4" x14ac:dyDescent="0.25">
      <c r="A31" s="5" t="s">
        <v>169</v>
      </c>
      <c r="B31" s="25">
        <v>-10332.646322239278</v>
      </c>
      <c r="C31" s="25">
        <v>0</v>
      </c>
      <c r="D31" s="41">
        <f t="shared" si="0"/>
        <v>-10332.646322239278</v>
      </c>
    </row>
    <row r="32" spans="1:4" x14ac:dyDescent="0.25">
      <c r="A32" s="5" t="s">
        <v>201</v>
      </c>
      <c r="B32" s="25">
        <v>-6047.6896991362455</v>
      </c>
      <c r="C32" s="25">
        <v>0</v>
      </c>
      <c r="D32" s="41">
        <f t="shared" si="0"/>
        <v>-6047.6896991362455</v>
      </c>
    </row>
    <row r="33" spans="1:4" x14ac:dyDescent="0.25">
      <c r="A33" s="5" t="s">
        <v>235</v>
      </c>
      <c r="B33" s="25">
        <v>-795.69973307516113</v>
      </c>
      <c r="C33" s="25">
        <v>0</v>
      </c>
      <c r="D33" s="41">
        <f t="shared" si="0"/>
        <v>-795.69973307516113</v>
      </c>
    </row>
    <row r="34" spans="1:4" x14ac:dyDescent="0.25">
      <c r="A34" s="5" t="s">
        <v>246</v>
      </c>
      <c r="B34" s="25">
        <v>-28.576826944771934</v>
      </c>
      <c r="C34" s="25">
        <v>-14.611024222226717</v>
      </c>
      <c r="D34" s="41">
        <f t="shared" si="0"/>
        <v>-43.187851166998655</v>
      </c>
    </row>
    <row r="35" spans="1:4" x14ac:dyDescent="0.25">
      <c r="A35" s="5" t="s">
        <v>14</v>
      </c>
      <c r="B35" s="25">
        <v>-12339.244908587423</v>
      </c>
      <c r="C35" s="25">
        <v>0</v>
      </c>
      <c r="D35" s="41">
        <f t="shared" si="0"/>
        <v>-12339.244908587423</v>
      </c>
    </row>
    <row r="36" spans="1:4" x14ac:dyDescent="0.25">
      <c r="A36" s="5" t="s">
        <v>72</v>
      </c>
      <c r="B36" s="25">
        <v>-6351.6196096758313</v>
      </c>
      <c r="C36" s="25">
        <v>-781.01165369212595</v>
      </c>
      <c r="D36" s="41">
        <f t="shared" si="0"/>
        <v>-7132.6312633679572</v>
      </c>
    </row>
    <row r="37" spans="1:4" x14ac:dyDescent="0.25">
      <c r="A37" s="5" t="s">
        <v>74</v>
      </c>
      <c r="B37" s="25">
        <v>-2760.0642694090952</v>
      </c>
      <c r="C37" s="25">
        <v>0</v>
      </c>
      <c r="D37" s="41">
        <f t="shared" si="0"/>
        <v>-2760.0642694090952</v>
      </c>
    </row>
    <row r="38" spans="1:4" x14ac:dyDescent="0.25">
      <c r="A38" s="5" t="s">
        <v>361</v>
      </c>
      <c r="B38" s="25">
        <v>0</v>
      </c>
      <c r="C38" s="25">
        <v>-30.347418057324223</v>
      </c>
      <c r="D38" s="41">
        <f t="shared" si="0"/>
        <v>-30.347418057324223</v>
      </c>
    </row>
    <row r="39" spans="1:4" x14ac:dyDescent="0.25">
      <c r="A39" s="5" t="s">
        <v>170</v>
      </c>
      <c r="B39" s="25">
        <v>-6455.5314321656306</v>
      </c>
      <c r="C39" s="25">
        <v>-1412.1819155396242</v>
      </c>
      <c r="D39" s="41">
        <f t="shared" si="0"/>
        <v>-7867.7133477052548</v>
      </c>
    </row>
    <row r="40" spans="1:4" x14ac:dyDescent="0.25">
      <c r="A40" s="5" t="s">
        <v>93</v>
      </c>
      <c r="B40" s="25">
        <v>-12339.244908587423</v>
      </c>
      <c r="C40" s="25">
        <v>0</v>
      </c>
      <c r="D40" s="41">
        <f t="shared" si="0"/>
        <v>-12339.244908587423</v>
      </c>
    </row>
    <row r="41" spans="1:4" x14ac:dyDescent="0.25">
      <c r="A41" s="5" t="s">
        <v>57</v>
      </c>
      <c r="B41" s="25">
        <v>0</v>
      </c>
      <c r="C41" s="25">
        <v>0</v>
      </c>
      <c r="D41" s="41">
        <f t="shared" si="0"/>
        <v>0</v>
      </c>
    </row>
    <row r="42" spans="1:4" x14ac:dyDescent="0.25">
      <c r="A42" s="5" t="s">
        <v>171</v>
      </c>
      <c r="B42" s="25">
        <v>-20070.061449318851</v>
      </c>
      <c r="C42" s="25">
        <v>-3081.9848604017957</v>
      </c>
      <c r="D42" s="41">
        <f t="shared" si="0"/>
        <v>-23152.046309720648</v>
      </c>
    </row>
    <row r="43" spans="1:4" x14ac:dyDescent="0.25">
      <c r="A43" s="5" t="s">
        <v>49</v>
      </c>
      <c r="B43" s="25">
        <v>-13745.457931476465</v>
      </c>
      <c r="C43" s="25">
        <v>-156.02909287504852</v>
      </c>
      <c r="D43" s="41">
        <f t="shared" si="0"/>
        <v>-13901.487024351514</v>
      </c>
    </row>
    <row r="44" spans="1:4" x14ac:dyDescent="0.25">
      <c r="A44" s="5" t="s">
        <v>264</v>
      </c>
      <c r="B44" s="25">
        <v>0</v>
      </c>
      <c r="C44" s="25">
        <v>0</v>
      </c>
      <c r="D44" s="41">
        <f t="shared" si="0"/>
        <v>0</v>
      </c>
    </row>
    <row r="45" spans="1:4" x14ac:dyDescent="0.25">
      <c r="A45" s="5" t="s">
        <v>236</v>
      </c>
      <c r="B45" s="25">
        <v>-1385.8670606525532</v>
      </c>
      <c r="C45" s="25">
        <v>-1927.7388634975271</v>
      </c>
      <c r="D45" s="41">
        <f t="shared" si="0"/>
        <v>-3313.6059241500802</v>
      </c>
    </row>
    <row r="46" spans="1:4" x14ac:dyDescent="0.25">
      <c r="A46" s="5" t="s">
        <v>119</v>
      </c>
      <c r="B46" s="25">
        <v>-8690.1282325706889</v>
      </c>
      <c r="C46" s="25">
        <v>-973.20833286505297</v>
      </c>
      <c r="D46" s="41">
        <f t="shared" si="0"/>
        <v>-9663.3365654357422</v>
      </c>
    </row>
    <row r="47" spans="1:4" x14ac:dyDescent="0.25">
      <c r="A47" s="5" t="s">
        <v>98</v>
      </c>
      <c r="B47" s="25">
        <v>-12339.454413475281</v>
      </c>
      <c r="C47" s="25">
        <v>0</v>
      </c>
      <c r="D47" s="41">
        <f t="shared" si="0"/>
        <v>-12339.454413475281</v>
      </c>
    </row>
    <row r="48" spans="1:4" x14ac:dyDescent="0.25">
      <c r="A48" s="5" t="s">
        <v>172</v>
      </c>
      <c r="B48" s="25">
        <v>-4705.0192387919151</v>
      </c>
      <c r="C48" s="25">
        <v>-560.55629050712139</v>
      </c>
      <c r="D48" s="41">
        <f t="shared" si="0"/>
        <v>-5265.5755292990361</v>
      </c>
    </row>
    <row r="49" spans="1:4" x14ac:dyDescent="0.25">
      <c r="A49" s="5" t="s">
        <v>100</v>
      </c>
      <c r="B49" s="25">
        <v>-12339.244908587423</v>
      </c>
      <c r="C49" s="25">
        <v>-1910.3865218560952</v>
      </c>
      <c r="D49" s="41">
        <f t="shared" si="0"/>
        <v>-14249.631430443518</v>
      </c>
    </row>
    <row r="50" spans="1:4" x14ac:dyDescent="0.25">
      <c r="A50" s="5" t="s">
        <v>210</v>
      </c>
      <c r="B50" s="25">
        <v>0</v>
      </c>
      <c r="C50" s="25">
        <v>0</v>
      </c>
      <c r="D50" s="41">
        <f t="shared" si="0"/>
        <v>0</v>
      </c>
    </row>
    <row r="51" spans="1:4" x14ac:dyDescent="0.25">
      <c r="A51" s="5" t="s">
        <v>268</v>
      </c>
      <c r="B51" s="25">
        <v>-552.5014579001604</v>
      </c>
      <c r="C51" s="25">
        <v>0</v>
      </c>
      <c r="D51" s="41">
        <f t="shared" si="0"/>
        <v>-552.5014579001604</v>
      </c>
    </row>
    <row r="52" spans="1:4" x14ac:dyDescent="0.25">
      <c r="A52" s="5" t="s">
        <v>75</v>
      </c>
      <c r="B52" s="25">
        <v>-1942.5905063553303</v>
      </c>
      <c r="C52" s="25">
        <v>-198.10611002666801</v>
      </c>
      <c r="D52" s="41">
        <f t="shared" si="0"/>
        <v>-2140.6966163819984</v>
      </c>
    </row>
    <row r="53" spans="1:4" x14ac:dyDescent="0.25">
      <c r="A53" s="5" t="s">
        <v>109</v>
      </c>
      <c r="B53" s="25">
        <v>-27054.536920418861</v>
      </c>
      <c r="C53" s="25">
        <v>-3024.8950832157384</v>
      </c>
      <c r="D53" s="41">
        <f t="shared" si="0"/>
        <v>-30079.4320036346</v>
      </c>
    </row>
    <row r="54" spans="1:4" x14ac:dyDescent="0.25">
      <c r="A54" s="5" t="s">
        <v>207</v>
      </c>
      <c r="B54" s="25">
        <v>-11318.51239159012</v>
      </c>
      <c r="C54" s="25">
        <v>0</v>
      </c>
      <c r="D54" s="41">
        <f t="shared" si="0"/>
        <v>-11318.51239159012</v>
      </c>
    </row>
    <row r="55" spans="1:4" x14ac:dyDescent="0.25">
      <c r="A55" s="5" t="s">
        <v>145</v>
      </c>
      <c r="B55" s="25">
        <v>-3131.7999731227133</v>
      </c>
      <c r="C55" s="25">
        <v>-329.35402237884125</v>
      </c>
      <c r="D55" s="41">
        <f t="shared" si="0"/>
        <v>-3461.1539955015546</v>
      </c>
    </row>
    <row r="56" spans="1:4" x14ac:dyDescent="0.25">
      <c r="A56" s="5" t="s">
        <v>224</v>
      </c>
      <c r="B56" s="25">
        <v>-8576.9225964069792</v>
      </c>
      <c r="C56" s="25">
        <v>0</v>
      </c>
      <c r="D56" s="41">
        <f t="shared" si="0"/>
        <v>-8576.9225964069792</v>
      </c>
    </row>
    <row r="57" spans="1:4" x14ac:dyDescent="0.25">
      <c r="A57" s="5" t="s">
        <v>139</v>
      </c>
      <c r="B57" s="25">
        <v>-102944.18836110078</v>
      </c>
      <c r="C57" s="25">
        <v>0</v>
      </c>
      <c r="D57" s="41">
        <f t="shared" si="0"/>
        <v>-102944.18836110078</v>
      </c>
    </row>
    <row r="58" spans="1:4" x14ac:dyDescent="0.25">
      <c r="A58" s="5" t="s">
        <v>358</v>
      </c>
      <c r="B58" s="25">
        <v>0</v>
      </c>
      <c r="C58" s="25">
        <v>-4138.6200730354458</v>
      </c>
      <c r="D58" s="41">
        <f t="shared" si="0"/>
        <v>-4138.6200730354458</v>
      </c>
    </row>
    <row r="59" spans="1:4" x14ac:dyDescent="0.25">
      <c r="A59" s="5" t="s">
        <v>216</v>
      </c>
      <c r="B59" s="25">
        <v>-9109.749380419009</v>
      </c>
      <c r="C59" s="25">
        <v>-2832.6962131203477</v>
      </c>
      <c r="D59" s="41">
        <f t="shared" si="0"/>
        <v>-11942.445593539356</v>
      </c>
    </row>
    <row r="60" spans="1:4" x14ac:dyDescent="0.25">
      <c r="A60" s="5" t="s">
        <v>146</v>
      </c>
      <c r="B60" s="25">
        <v>-68018.068015588491</v>
      </c>
      <c r="C60" s="25">
        <v>-4138.6200730354458</v>
      </c>
      <c r="D60" s="41">
        <f t="shared" si="0"/>
        <v>-72156.688088623938</v>
      </c>
    </row>
    <row r="61" spans="1:4" x14ac:dyDescent="0.25">
      <c r="A61" s="5" t="s">
        <v>173</v>
      </c>
      <c r="B61" s="25">
        <v>-21404.771614755475</v>
      </c>
      <c r="C61" s="25">
        <v>-4138.6200730354458</v>
      </c>
      <c r="D61" s="41">
        <f t="shared" si="0"/>
        <v>-25543.391687790921</v>
      </c>
    </row>
    <row r="62" spans="1:4" x14ac:dyDescent="0.25">
      <c r="A62" s="5" t="s">
        <v>174</v>
      </c>
      <c r="B62" s="25">
        <v>-14100.451509710978</v>
      </c>
      <c r="C62" s="25">
        <v>-4138.6200730354458</v>
      </c>
      <c r="D62" s="41">
        <f t="shared" si="0"/>
        <v>-18239.071582746423</v>
      </c>
    </row>
    <row r="63" spans="1:4" x14ac:dyDescent="0.25">
      <c r="A63" s="5" t="s">
        <v>87</v>
      </c>
      <c r="B63" s="25">
        <v>-7082.5118039086092</v>
      </c>
      <c r="C63" s="25">
        <v>-1261.8987857247148</v>
      </c>
      <c r="D63" s="41">
        <f t="shared" si="0"/>
        <v>-8344.410589633324</v>
      </c>
    </row>
    <row r="64" spans="1:4" x14ac:dyDescent="0.25">
      <c r="A64" s="5" t="s">
        <v>147</v>
      </c>
      <c r="B64" s="25">
        <v>-11724.835768159739</v>
      </c>
      <c r="C64" s="25">
        <v>-2706.7215265435434</v>
      </c>
      <c r="D64" s="41">
        <f t="shared" si="0"/>
        <v>-14431.557294703282</v>
      </c>
    </row>
    <row r="65" spans="1:4" x14ac:dyDescent="0.25">
      <c r="A65" s="5" t="s">
        <v>215</v>
      </c>
      <c r="B65" s="25">
        <v>-10996.73902596582</v>
      </c>
      <c r="C65" s="25">
        <v>-2606.4533716434548</v>
      </c>
      <c r="D65" s="41">
        <f t="shared" si="0"/>
        <v>-13603.192397609275</v>
      </c>
    </row>
    <row r="66" spans="1:4" x14ac:dyDescent="0.25">
      <c r="A66" s="5" t="s">
        <v>54</v>
      </c>
      <c r="B66" s="25">
        <v>0</v>
      </c>
      <c r="C66" s="25">
        <v>-1910.3865218560952</v>
      </c>
      <c r="D66" s="41">
        <f t="shared" si="0"/>
        <v>-1910.3865218560952</v>
      </c>
    </row>
    <row r="67" spans="1:4" x14ac:dyDescent="0.25">
      <c r="A67" s="5" t="s">
        <v>175</v>
      </c>
      <c r="B67" s="25">
        <v>-20070.061449318851</v>
      </c>
      <c r="C67" s="25">
        <v>-3989.2546399417456</v>
      </c>
      <c r="D67" s="41">
        <f t="shared" si="0"/>
        <v>-24059.316089260596</v>
      </c>
    </row>
    <row r="68" spans="1:4" x14ac:dyDescent="0.25">
      <c r="A68" s="5" t="s">
        <v>64</v>
      </c>
      <c r="B68" s="25">
        <v>-102944.18836110078</v>
      </c>
      <c r="C68" s="25">
        <v>-4013.0683114668186</v>
      </c>
      <c r="D68" s="41">
        <f t="shared" si="0"/>
        <v>-106957.2566725676</v>
      </c>
    </row>
    <row r="69" spans="1:4" x14ac:dyDescent="0.25">
      <c r="A69" s="5" t="s">
        <v>94</v>
      </c>
      <c r="B69" s="25">
        <v>-17509.604820693952</v>
      </c>
      <c r="C69" s="25">
        <v>0</v>
      </c>
      <c r="D69" s="41">
        <f t="shared" si="0"/>
        <v>-17509.604820693952</v>
      </c>
    </row>
    <row r="70" spans="1:4" x14ac:dyDescent="0.25">
      <c r="A70" s="5" t="s">
        <v>176</v>
      </c>
      <c r="B70" s="25">
        <v>-33835.761391036431</v>
      </c>
      <c r="C70" s="25">
        <v>-4138.6200730354458</v>
      </c>
      <c r="D70" s="41">
        <f t="shared" si="0"/>
        <v>-37974.381464071877</v>
      </c>
    </row>
    <row r="71" spans="1:4" x14ac:dyDescent="0.25">
      <c r="A71" s="5" t="s">
        <v>127</v>
      </c>
      <c r="B71" s="25">
        <v>-12339.244908587423</v>
      </c>
      <c r="C71" s="25">
        <v>0</v>
      </c>
      <c r="D71" s="41">
        <f t="shared" si="0"/>
        <v>-12339.244908587423</v>
      </c>
    </row>
    <row r="72" spans="1:4" x14ac:dyDescent="0.25">
      <c r="A72" s="5" t="s">
        <v>177</v>
      </c>
      <c r="B72" s="25">
        <v>-19243.57608945985</v>
      </c>
      <c r="C72" s="25">
        <v>-1910.3865218560952</v>
      </c>
      <c r="D72" s="41">
        <f t="shared" si="0"/>
        <v>-21153.962611315947</v>
      </c>
    </row>
    <row r="73" spans="1:4" x14ac:dyDescent="0.25">
      <c r="A73" s="5" t="s">
        <v>148</v>
      </c>
      <c r="B73" s="25">
        <v>-18336.623684077695</v>
      </c>
      <c r="C73" s="25">
        <v>-3084.8894825143557</v>
      </c>
      <c r="D73" s="41">
        <f t="shared" si="0"/>
        <v>-21421.513166592049</v>
      </c>
    </row>
    <row r="74" spans="1:4" x14ac:dyDescent="0.25">
      <c r="A74" s="5" t="s">
        <v>149</v>
      </c>
      <c r="B74" s="25">
        <v>-19138.446350549646</v>
      </c>
      <c r="C74" s="25">
        <v>-2462.0987339054832</v>
      </c>
      <c r="D74" s="41">
        <f t="shared" ref="D74:D137" si="1">SUM(B74,C74)</f>
        <v>-21600.545084455131</v>
      </c>
    </row>
    <row r="75" spans="1:4" x14ac:dyDescent="0.25">
      <c r="A75" s="5" t="s">
        <v>60</v>
      </c>
      <c r="B75" s="25">
        <v>-23977.475112185959</v>
      </c>
      <c r="C75" s="25">
        <v>-413.79013843276761</v>
      </c>
      <c r="D75" s="41">
        <f t="shared" si="1"/>
        <v>-24391.265250618726</v>
      </c>
    </row>
    <row r="76" spans="1:4" x14ac:dyDescent="0.25">
      <c r="A76" s="5" t="s">
        <v>178</v>
      </c>
      <c r="B76" s="25">
        <v>-45898.023106845365</v>
      </c>
      <c r="C76" s="25">
        <v>-3771.989169895633</v>
      </c>
      <c r="D76" s="41">
        <f t="shared" si="1"/>
        <v>-49670.012276740999</v>
      </c>
    </row>
    <row r="77" spans="1:4" x14ac:dyDescent="0.25">
      <c r="A77" s="5" t="s">
        <v>90</v>
      </c>
      <c r="B77" s="25">
        <v>-14322.878559244838</v>
      </c>
      <c r="C77" s="25">
        <v>0</v>
      </c>
      <c r="D77" s="41">
        <f t="shared" si="1"/>
        <v>-14322.878559244838</v>
      </c>
    </row>
    <row r="78" spans="1:4" x14ac:dyDescent="0.25">
      <c r="A78" s="5" t="s">
        <v>62</v>
      </c>
      <c r="B78" s="25">
        <v>-5556.2208358477656</v>
      </c>
      <c r="C78" s="25">
        <v>-584.90478287918688</v>
      </c>
      <c r="D78" s="41">
        <f t="shared" si="1"/>
        <v>-6141.1256187269528</v>
      </c>
    </row>
    <row r="79" spans="1:4" x14ac:dyDescent="0.25">
      <c r="A79" s="5" t="s">
        <v>263</v>
      </c>
      <c r="B79" s="25">
        <v>0</v>
      </c>
      <c r="C79" s="25">
        <v>0</v>
      </c>
      <c r="D79" s="41">
        <f t="shared" si="1"/>
        <v>0</v>
      </c>
    </row>
    <row r="80" spans="1:4" x14ac:dyDescent="0.25">
      <c r="A80" s="5" t="s">
        <v>70</v>
      </c>
      <c r="B80" s="25">
        <v>0</v>
      </c>
      <c r="C80" s="25">
        <v>0</v>
      </c>
      <c r="D80" s="41">
        <f t="shared" si="1"/>
        <v>0</v>
      </c>
    </row>
    <row r="81" spans="1:4" x14ac:dyDescent="0.25">
      <c r="A81" s="5" t="s">
        <v>151</v>
      </c>
      <c r="B81" s="25">
        <v>-46279.280107464961</v>
      </c>
      <c r="C81" s="25">
        <v>-1749.7638284552547</v>
      </c>
      <c r="D81" s="41">
        <f t="shared" si="1"/>
        <v>-48029.043935920214</v>
      </c>
    </row>
    <row r="82" spans="1:4" x14ac:dyDescent="0.25">
      <c r="A82" s="5" t="s">
        <v>179</v>
      </c>
      <c r="B82" s="25">
        <v>-14898.582975097759</v>
      </c>
      <c r="C82" s="25">
        <v>-3964.7075786674436</v>
      </c>
      <c r="D82" s="41">
        <f t="shared" si="1"/>
        <v>-18863.290553765204</v>
      </c>
    </row>
    <row r="83" spans="1:4" x14ac:dyDescent="0.25">
      <c r="A83" s="5" t="s">
        <v>208</v>
      </c>
      <c r="B83" s="25">
        <v>-610.72700946023986</v>
      </c>
      <c r="C83" s="25">
        <v>0</v>
      </c>
      <c r="D83" s="41">
        <f t="shared" si="1"/>
        <v>-610.72700946023986</v>
      </c>
    </row>
    <row r="84" spans="1:4" x14ac:dyDescent="0.25">
      <c r="A84" s="5" t="s">
        <v>180</v>
      </c>
      <c r="B84" s="25">
        <v>-8690.1282325706889</v>
      </c>
      <c r="C84" s="25">
        <v>0</v>
      </c>
      <c r="D84" s="41">
        <f t="shared" si="1"/>
        <v>-8690.1282325706889</v>
      </c>
    </row>
    <row r="85" spans="1:4" x14ac:dyDescent="0.25">
      <c r="A85" s="5" t="s">
        <v>101</v>
      </c>
      <c r="B85" s="25">
        <v>-102944.18836110078</v>
      </c>
      <c r="C85" s="25">
        <v>-4138.6200730354458</v>
      </c>
      <c r="D85" s="41">
        <f t="shared" si="1"/>
        <v>-107082.80843413623</v>
      </c>
    </row>
    <row r="86" spans="1:4" x14ac:dyDescent="0.25">
      <c r="A86" s="5" t="s">
        <v>121</v>
      </c>
      <c r="B86" s="25">
        <v>-12339.244908587423</v>
      </c>
      <c r="C86" s="25">
        <v>0</v>
      </c>
      <c r="D86" s="41">
        <f t="shared" si="1"/>
        <v>-12339.244908587423</v>
      </c>
    </row>
    <row r="87" spans="1:4" x14ac:dyDescent="0.25">
      <c r="A87" s="5" t="s">
        <v>267</v>
      </c>
      <c r="B87" s="25">
        <v>-610.72700946023986</v>
      </c>
      <c r="C87" s="25">
        <v>0</v>
      </c>
      <c r="D87" s="41">
        <f t="shared" si="1"/>
        <v>-610.72700946023986</v>
      </c>
    </row>
    <row r="88" spans="1:4" x14ac:dyDescent="0.25">
      <c r="A88" s="5" t="s">
        <v>141</v>
      </c>
      <c r="B88" s="25">
        <v>-14180.570563473273</v>
      </c>
      <c r="C88" s="25">
        <v>-209.62816809225924</v>
      </c>
      <c r="D88" s="41">
        <f t="shared" si="1"/>
        <v>-14390.198731565531</v>
      </c>
    </row>
    <row r="89" spans="1:4" x14ac:dyDescent="0.25">
      <c r="A89" s="5" t="s">
        <v>9</v>
      </c>
      <c r="B89" s="25">
        <v>-12499.482943786667</v>
      </c>
      <c r="C89" s="25">
        <v>-1774.4525170643922</v>
      </c>
      <c r="D89" s="41">
        <f t="shared" si="1"/>
        <v>-14273.935460851058</v>
      </c>
    </row>
    <row r="90" spans="1:4" x14ac:dyDescent="0.25">
      <c r="A90" s="5" t="s">
        <v>232</v>
      </c>
      <c r="B90" s="25">
        <v>-1575.5447226393483</v>
      </c>
      <c r="C90" s="25">
        <v>0</v>
      </c>
      <c r="D90" s="41">
        <f t="shared" si="1"/>
        <v>-1575.5447226393483</v>
      </c>
    </row>
    <row r="91" spans="1:4" x14ac:dyDescent="0.25">
      <c r="A91" s="5" t="s">
        <v>181</v>
      </c>
      <c r="B91" s="25">
        <v>-17582.558615748912</v>
      </c>
      <c r="C91" s="25">
        <v>-3901.37513141196</v>
      </c>
      <c r="D91" s="41">
        <f t="shared" si="1"/>
        <v>-21483.933747160874</v>
      </c>
    </row>
    <row r="92" spans="1:4" x14ac:dyDescent="0.25">
      <c r="A92" s="5" t="s">
        <v>152</v>
      </c>
      <c r="B92" s="25">
        <v>0</v>
      </c>
      <c r="C92" s="25">
        <v>0</v>
      </c>
      <c r="D92" s="41">
        <f t="shared" si="1"/>
        <v>0</v>
      </c>
    </row>
    <row r="93" spans="1:4" x14ac:dyDescent="0.25">
      <c r="A93" s="5" t="s">
        <v>55</v>
      </c>
      <c r="B93" s="25">
        <v>-11996.534879877297</v>
      </c>
      <c r="C93" s="25">
        <v>-1910.3865218560952</v>
      </c>
      <c r="D93" s="41">
        <f t="shared" si="1"/>
        <v>-13906.921401733392</v>
      </c>
    </row>
    <row r="94" spans="1:4" x14ac:dyDescent="0.25">
      <c r="A94" s="5" t="s">
        <v>269</v>
      </c>
      <c r="B94" s="25">
        <v>-610.72700946023986</v>
      </c>
      <c r="C94" s="25">
        <v>0</v>
      </c>
      <c r="D94" s="41">
        <f t="shared" si="1"/>
        <v>-610.72700946023986</v>
      </c>
    </row>
    <row r="95" spans="1:4" x14ac:dyDescent="0.25">
      <c r="A95" s="5" t="s">
        <v>124</v>
      </c>
      <c r="B95" s="25">
        <v>-11095.477660221695</v>
      </c>
      <c r="C95" s="25">
        <v>-53.599075217210732</v>
      </c>
      <c r="D95" s="41">
        <f t="shared" si="1"/>
        <v>-11149.076735438906</v>
      </c>
    </row>
    <row r="96" spans="1:4" x14ac:dyDescent="0.25">
      <c r="A96" s="5" t="s">
        <v>211</v>
      </c>
      <c r="B96" s="25">
        <v>-1581.7312081279849</v>
      </c>
      <c r="C96" s="25">
        <v>0</v>
      </c>
      <c r="D96" s="41">
        <f t="shared" si="1"/>
        <v>-1581.7312081279849</v>
      </c>
    </row>
    <row r="97" spans="1:4" x14ac:dyDescent="0.25">
      <c r="A97" s="5" t="s">
        <v>222</v>
      </c>
      <c r="B97" s="25">
        <v>-7328.6940028625177</v>
      </c>
      <c r="C97" s="25">
        <v>-800.07987549283382</v>
      </c>
      <c r="D97" s="41">
        <f t="shared" si="1"/>
        <v>-8128.7738783553514</v>
      </c>
    </row>
    <row r="98" spans="1:4" x14ac:dyDescent="0.25">
      <c r="A98" s="5" t="s">
        <v>122</v>
      </c>
      <c r="B98" s="25">
        <v>-18507.76090110607</v>
      </c>
      <c r="C98" s="25">
        <v>-2369.742120781365</v>
      </c>
      <c r="D98" s="41">
        <f t="shared" si="1"/>
        <v>-20877.503021887434</v>
      </c>
    </row>
    <row r="99" spans="1:4" x14ac:dyDescent="0.25">
      <c r="A99" s="5" t="s">
        <v>31</v>
      </c>
      <c r="B99" s="25">
        <v>-47.914942197961381</v>
      </c>
      <c r="C99" s="25">
        <v>0</v>
      </c>
      <c r="D99" s="41">
        <f t="shared" si="1"/>
        <v>-47.914942197961381</v>
      </c>
    </row>
    <row r="100" spans="1:4" x14ac:dyDescent="0.25">
      <c r="A100" s="5" t="s">
        <v>15</v>
      </c>
      <c r="B100" s="25">
        <v>-12405.405985498432</v>
      </c>
      <c r="C100" s="25">
        <v>-1015.9091297840068</v>
      </c>
      <c r="D100" s="41">
        <f t="shared" si="1"/>
        <v>-13421.315115282439</v>
      </c>
    </row>
    <row r="101" spans="1:4" x14ac:dyDescent="0.25">
      <c r="A101" s="5" t="s">
        <v>182</v>
      </c>
      <c r="B101" s="25">
        <v>-20070.061449318851</v>
      </c>
      <c r="C101" s="25">
        <v>-3147.9514967188593</v>
      </c>
      <c r="D101" s="41">
        <f t="shared" si="1"/>
        <v>-23218.01294603771</v>
      </c>
    </row>
    <row r="102" spans="1:4" x14ac:dyDescent="0.25">
      <c r="A102" s="5" t="s">
        <v>105</v>
      </c>
      <c r="B102" s="25">
        <v>-7520.8242425550043</v>
      </c>
      <c r="C102" s="25">
        <v>-1089.5201138876848</v>
      </c>
      <c r="D102" s="41">
        <f t="shared" si="1"/>
        <v>-8610.3443564426889</v>
      </c>
    </row>
    <row r="103" spans="1:4" x14ac:dyDescent="0.25">
      <c r="A103" s="5" t="s">
        <v>51</v>
      </c>
      <c r="B103" s="25">
        <v>-12339.244908587423</v>
      </c>
      <c r="C103" s="25">
        <v>-544.67404724752805</v>
      </c>
      <c r="D103" s="41">
        <f t="shared" si="1"/>
        <v>-12883.918955834952</v>
      </c>
    </row>
    <row r="104" spans="1:4" x14ac:dyDescent="0.25">
      <c r="A104" s="5" t="s">
        <v>274</v>
      </c>
      <c r="B104" s="25">
        <v>-610.72700946023986</v>
      </c>
      <c r="C104" s="25">
        <v>0</v>
      </c>
      <c r="D104" s="41">
        <f t="shared" si="1"/>
        <v>-610.72700946023986</v>
      </c>
    </row>
    <row r="105" spans="1:4" x14ac:dyDescent="0.25">
      <c r="A105" s="5" t="s">
        <v>375</v>
      </c>
      <c r="B105" s="25">
        <v>0</v>
      </c>
      <c r="C105" s="25">
        <v>0</v>
      </c>
      <c r="D105" s="41">
        <f t="shared" si="1"/>
        <v>0</v>
      </c>
    </row>
    <row r="106" spans="1:4" x14ac:dyDescent="0.25">
      <c r="A106" s="5" t="s">
        <v>73</v>
      </c>
      <c r="B106" s="25">
        <v>-30504.464728613788</v>
      </c>
      <c r="C106" s="25">
        <v>-2764.031038898112</v>
      </c>
      <c r="D106" s="41">
        <f t="shared" si="1"/>
        <v>-33268.4957675119</v>
      </c>
    </row>
    <row r="107" spans="1:4" x14ac:dyDescent="0.25">
      <c r="A107" s="5" t="s">
        <v>363</v>
      </c>
      <c r="B107" s="25">
        <v>6.4619153181633858E-3</v>
      </c>
      <c r="C107" s="25">
        <v>0</v>
      </c>
      <c r="D107" s="41">
        <f t="shared" si="1"/>
        <v>6.4619153181633858E-3</v>
      </c>
    </row>
    <row r="108" spans="1:4" x14ac:dyDescent="0.25">
      <c r="A108" s="5" t="s">
        <v>351</v>
      </c>
      <c r="B108" s="25">
        <v>-7689.4651863855033</v>
      </c>
      <c r="C108" s="25">
        <v>0</v>
      </c>
      <c r="D108" s="41">
        <f t="shared" si="1"/>
        <v>-7689.4651863855033</v>
      </c>
    </row>
    <row r="109" spans="1:4" x14ac:dyDescent="0.25">
      <c r="A109" s="5" t="s">
        <v>212</v>
      </c>
      <c r="B109" s="25">
        <v>-10497.069033661572</v>
      </c>
      <c r="C109" s="25">
        <v>0</v>
      </c>
      <c r="D109" s="41">
        <f t="shared" si="1"/>
        <v>-10497.069033661572</v>
      </c>
    </row>
    <row r="110" spans="1:4" x14ac:dyDescent="0.25">
      <c r="A110" s="5" t="s">
        <v>61</v>
      </c>
      <c r="B110" s="25">
        <v>0</v>
      </c>
      <c r="C110" s="25">
        <v>0</v>
      </c>
      <c r="D110" s="41">
        <f t="shared" si="1"/>
        <v>0</v>
      </c>
    </row>
    <row r="111" spans="1:4" x14ac:dyDescent="0.25">
      <c r="A111" s="5" t="s">
        <v>223</v>
      </c>
      <c r="B111" s="25">
        <v>-8377.9103124953053</v>
      </c>
      <c r="C111" s="25">
        <v>-1031.847552858608</v>
      </c>
      <c r="D111" s="41">
        <f t="shared" si="1"/>
        <v>-9409.7578653539131</v>
      </c>
    </row>
    <row r="112" spans="1:4" x14ac:dyDescent="0.25">
      <c r="A112" s="5" t="s">
        <v>204</v>
      </c>
      <c r="B112" s="25">
        <v>-642.028298555172</v>
      </c>
      <c r="C112" s="25">
        <v>0</v>
      </c>
      <c r="D112" s="41">
        <f t="shared" si="1"/>
        <v>-642.028298555172</v>
      </c>
    </row>
    <row r="113" spans="1:4" x14ac:dyDescent="0.25">
      <c r="A113" s="5" t="s">
        <v>53</v>
      </c>
      <c r="B113" s="25">
        <v>-1963.6366958425281</v>
      </c>
      <c r="C113" s="25">
        <v>-1910.3865218560952</v>
      </c>
      <c r="D113" s="41">
        <f t="shared" si="1"/>
        <v>-3874.0232176986233</v>
      </c>
    </row>
    <row r="114" spans="1:4" x14ac:dyDescent="0.25">
      <c r="A114" s="5" t="s">
        <v>217</v>
      </c>
      <c r="B114" s="25">
        <v>-10405.641060749727</v>
      </c>
      <c r="C114" s="25">
        <v>0</v>
      </c>
      <c r="D114" s="41">
        <f t="shared" si="1"/>
        <v>-10405.641060749727</v>
      </c>
    </row>
    <row r="115" spans="1:4" x14ac:dyDescent="0.25">
      <c r="A115" s="5" t="s">
        <v>231</v>
      </c>
      <c r="B115" s="25">
        <v>-1575.5447226393483</v>
      </c>
      <c r="C115" s="25">
        <v>-977.20604249336213</v>
      </c>
      <c r="D115" s="41">
        <f t="shared" si="1"/>
        <v>-2552.7507651327105</v>
      </c>
    </row>
    <row r="116" spans="1:4" x14ac:dyDescent="0.25">
      <c r="A116" s="5" t="s">
        <v>154</v>
      </c>
      <c r="B116" s="25">
        <v>-102944.18836110078</v>
      </c>
      <c r="C116" s="25">
        <v>-4138.6200730354458</v>
      </c>
      <c r="D116" s="41">
        <f t="shared" si="1"/>
        <v>-107082.80843413623</v>
      </c>
    </row>
    <row r="117" spans="1:4" x14ac:dyDescent="0.25">
      <c r="A117" s="5" t="s">
        <v>86</v>
      </c>
      <c r="B117" s="25">
        <v>-13310.249107255166</v>
      </c>
      <c r="C117" s="25">
        <v>0</v>
      </c>
      <c r="D117" s="41">
        <f t="shared" si="1"/>
        <v>-13310.249107255166</v>
      </c>
    </row>
    <row r="118" spans="1:4" x14ac:dyDescent="0.25">
      <c r="A118" s="5" t="s">
        <v>155</v>
      </c>
      <c r="B118" s="25">
        <v>-3131.7999731227133</v>
      </c>
      <c r="C118" s="25">
        <v>-329.35402237884125</v>
      </c>
      <c r="D118" s="41">
        <f t="shared" si="1"/>
        <v>-3461.1539955015546</v>
      </c>
    </row>
    <row r="119" spans="1:4" x14ac:dyDescent="0.25">
      <c r="A119" s="5" t="s">
        <v>118</v>
      </c>
      <c r="B119" s="25">
        <v>-610.72700946023986</v>
      </c>
      <c r="C119" s="25">
        <v>0</v>
      </c>
      <c r="D119" s="41">
        <f t="shared" si="1"/>
        <v>-610.72700946023986</v>
      </c>
    </row>
    <row r="120" spans="1:4" x14ac:dyDescent="0.25">
      <c r="A120" s="5" t="s">
        <v>80</v>
      </c>
      <c r="B120" s="25">
        <v>-12339.244908587423</v>
      </c>
      <c r="C120" s="25">
        <v>0</v>
      </c>
      <c r="D120" s="41">
        <f t="shared" si="1"/>
        <v>-12339.244908587423</v>
      </c>
    </row>
    <row r="121" spans="1:4" x14ac:dyDescent="0.25">
      <c r="A121" s="5" t="s">
        <v>12</v>
      </c>
      <c r="B121" s="25">
        <v>-14283.929680026507</v>
      </c>
      <c r="C121" s="25">
        <v>-2059.1939379251585</v>
      </c>
      <c r="D121" s="41">
        <f t="shared" si="1"/>
        <v>-16343.123617951665</v>
      </c>
    </row>
    <row r="122" spans="1:4" x14ac:dyDescent="0.25">
      <c r="A122" s="5" t="s">
        <v>225</v>
      </c>
      <c r="B122" s="25">
        <v>-7403.4482044474089</v>
      </c>
      <c r="C122" s="25">
        <v>-641.32058455516847</v>
      </c>
      <c r="D122" s="41">
        <f t="shared" si="1"/>
        <v>-8044.7687890025773</v>
      </c>
    </row>
    <row r="123" spans="1:4" x14ac:dyDescent="0.25">
      <c r="A123" s="5" t="s">
        <v>125</v>
      </c>
      <c r="B123" s="25">
        <v>-34706.385796241906</v>
      </c>
      <c r="C123" s="25">
        <v>-3180.5755512926776</v>
      </c>
      <c r="D123" s="41">
        <f t="shared" si="1"/>
        <v>-37886.961347534583</v>
      </c>
    </row>
    <row r="124" spans="1:4" x14ac:dyDescent="0.25">
      <c r="A124" s="5" t="s">
        <v>81</v>
      </c>
      <c r="B124" s="25">
        <v>-12339.663918363143</v>
      </c>
      <c r="C124" s="25">
        <v>0</v>
      </c>
      <c r="D124" s="41">
        <f t="shared" si="1"/>
        <v>-12339.663918363143</v>
      </c>
    </row>
    <row r="125" spans="1:4" x14ac:dyDescent="0.25">
      <c r="A125" s="5" t="s">
        <v>137</v>
      </c>
      <c r="B125" s="25">
        <v>-14322.878559244838</v>
      </c>
      <c r="C125" s="25">
        <v>0</v>
      </c>
      <c r="D125" s="41">
        <f t="shared" si="1"/>
        <v>-14322.878559244838</v>
      </c>
    </row>
    <row r="126" spans="1:4" x14ac:dyDescent="0.25">
      <c r="A126" s="5" t="s">
        <v>68</v>
      </c>
      <c r="B126" s="25">
        <v>-11996.534879877297</v>
      </c>
      <c r="C126" s="25">
        <v>-1910.3865218560952</v>
      </c>
      <c r="D126" s="41">
        <f t="shared" si="1"/>
        <v>-13906.921401733392</v>
      </c>
    </row>
    <row r="127" spans="1:4" x14ac:dyDescent="0.25">
      <c r="A127" s="5" t="s">
        <v>91</v>
      </c>
      <c r="B127" s="25">
        <v>-102944.18836110078</v>
      </c>
      <c r="C127" s="25">
        <v>-4138.6200730354458</v>
      </c>
      <c r="D127" s="41">
        <f t="shared" si="1"/>
        <v>-107082.80843413623</v>
      </c>
    </row>
    <row r="128" spans="1:4" x14ac:dyDescent="0.25">
      <c r="A128" s="5" t="s">
        <v>183</v>
      </c>
      <c r="B128" s="25">
        <v>-18990.396920687996</v>
      </c>
      <c r="C128" s="25">
        <v>-3115.9900203805851</v>
      </c>
      <c r="D128" s="41">
        <f t="shared" si="1"/>
        <v>-22106.38694106858</v>
      </c>
    </row>
    <row r="129" spans="1:4" x14ac:dyDescent="0.25">
      <c r="A129" s="5" t="s">
        <v>130</v>
      </c>
      <c r="B129" s="25">
        <v>-102944.18836110078</v>
      </c>
      <c r="C129" s="25">
        <v>-4138.6200730354458</v>
      </c>
      <c r="D129" s="41">
        <f t="shared" si="1"/>
        <v>-107082.80843413623</v>
      </c>
    </row>
    <row r="130" spans="1:4" x14ac:dyDescent="0.25">
      <c r="A130" s="5" t="s">
        <v>7</v>
      </c>
      <c r="B130" s="25">
        <v>-20712.097520032024</v>
      </c>
      <c r="C130" s="25">
        <v>-1910.3865218560952</v>
      </c>
      <c r="D130" s="41">
        <f t="shared" si="1"/>
        <v>-22622.484041888121</v>
      </c>
    </row>
    <row r="131" spans="1:4" x14ac:dyDescent="0.25">
      <c r="A131" s="5" t="s">
        <v>291</v>
      </c>
      <c r="B131" s="25">
        <v>0</v>
      </c>
      <c r="C131" s="25">
        <v>0</v>
      </c>
      <c r="D131" s="41">
        <f t="shared" si="1"/>
        <v>0</v>
      </c>
    </row>
    <row r="132" spans="1:4" x14ac:dyDescent="0.25">
      <c r="A132" s="5" t="s">
        <v>82</v>
      </c>
      <c r="B132" s="25">
        <v>-14322.878559244838</v>
      </c>
      <c r="C132" s="25">
        <v>-2053.6958843482935</v>
      </c>
      <c r="D132" s="41">
        <f t="shared" si="1"/>
        <v>-16376.574443593132</v>
      </c>
    </row>
    <row r="133" spans="1:4" x14ac:dyDescent="0.25">
      <c r="A133" s="5" t="s">
        <v>156</v>
      </c>
      <c r="B133" s="25">
        <v>-14797.152716000479</v>
      </c>
      <c r="C133" s="25">
        <v>-1916.0465494691209</v>
      </c>
      <c r="D133" s="41">
        <f t="shared" si="1"/>
        <v>-16713.199265469601</v>
      </c>
    </row>
    <row r="134" spans="1:4" x14ac:dyDescent="0.25">
      <c r="A134" s="5" t="s">
        <v>228</v>
      </c>
      <c r="B134" s="25">
        <v>-3131.7999731227133</v>
      </c>
      <c r="C134" s="25">
        <v>0</v>
      </c>
      <c r="D134" s="41">
        <f t="shared" si="1"/>
        <v>-3131.7999731227133</v>
      </c>
    </row>
    <row r="135" spans="1:4" x14ac:dyDescent="0.25">
      <c r="A135" s="5" t="s">
        <v>157</v>
      </c>
      <c r="B135" s="25">
        <v>-8690.129359693894</v>
      </c>
      <c r="C135" s="25">
        <v>-4138.6200730354458</v>
      </c>
      <c r="D135" s="41">
        <f t="shared" si="1"/>
        <v>-12828.749432729339</v>
      </c>
    </row>
    <row r="136" spans="1:4" x14ac:dyDescent="0.25">
      <c r="A136" s="5" t="s">
        <v>184</v>
      </c>
      <c r="B136" s="25">
        <v>-42872.751065143617</v>
      </c>
      <c r="C136" s="25">
        <v>-4138.6200730354458</v>
      </c>
      <c r="D136" s="41">
        <f t="shared" si="1"/>
        <v>-47011.371138179064</v>
      </c>
    </row>
    <row r="137" spans="1:4" x14ac:dyDescent="0.25">
      <c r="A137" s="5" t="s">
        <v>252</v>
      </c>
      <c r="B137" s="25">
        <v>-28.576826944771934</v>
      </c>
      <c r="C137" s="25">
        <v>-14.611024222226717</v>
      </c>
      <c r="D137" s="41">
        <f t="shared" si="1"/>
        <v>-43.187851166998655</v>
      </c>
    </row>
    <row r="138" spans="1:4" x14ac:dyDescent="0.25">
      <c r="A138" s="5" t="s">
        <v>237</v>
      </c>
      <c r="B138" s="25">
        <v>-1657.759706920082</v>
      </c>
      <c r="C138" s="25">
        <v>-1910.3865218560952</v>
      </c>
      <c r="D138" s="41">
        <f t="shared" ref="D138:D201" si="2">SUM(B138,C138)</f>
        <v>-3568.1462287761769</v>
      </c>
    </row>
    <row r="139" spans="1:4" x14ac:dyDescent="0.25">
      <c r="A139" s="5" t="s">
        <v>99</v>
      </c>
      <c r="B139" s="25">
        <v>-12339.733753325761</v>
      </c>
      <c r="C139" s="25">
        <v>0</v>
      </c>
      <c r="D139" s="41">
        <f t="shared" si="2"/>
        <v>-12339.733753325761</v>
      </c>
    </row>
    <row r="140" spans="1:4" x14ac:dyDescent="0.25">
      <c r="A140" s="5" t="s">
        <v>185</v>
      </c>
      <c r="B140" s="25">
        <v>0</v>
      </c>
      <c r="C140" s="25">
        <v>0</v>
      </c>
      <c r="D140" s="41">
        <f t="shared" si="2"/>
        <v>0</v>
      </c>
    </row>
    <row r="141" spans="1:4" x14ac:dyDescent="0.25">
      <c r="A141" s="5" t="s">
        <v>10</v>
      </c>
      <c r="B141" s="25">
        <v>-19680.76922031795</v>
      </c>
      <c r="C141" s="25">
        <v>-1910.3865218560952</v>
      </c>
      <c r="D141" s="41">
        <f t="shared" si="2"/>
        <v>-21591.155742174047</v>
      </c>
    </row>
    <row r="142" spans="1:4" x14ac:dyDescent="0.25">
      <c r="A142" s="5" t="s">
        <v>76</v>
      </c>
      <c r="B142" s="25">
        <v>-11778.814899244338</v>
      </c>
      <c r="C142" s="25">
        <v>-979.47165620380463</v>
      </c>
      <c r="D142" s="41">
        <f t="shared" si="2"/>
        <v>-12758.286555448143</v>
      </c>
    </row>
    <row r="143" spans="1:4" x14ac:dyDescent="0.25">
      <c r="A143" s="5" t="s">
        <v>17</v>
      </c>
      <c r="B143" s="25">
        <v>-12623.125966131391</v>
      </c>
      <c r="C143" s="25">
        <v>-1946.8239954362973</v>
      </c>
      <c r="D143" s="41">
        <f t="shared" si="2"/>
        <v>-14569.949961567689</v>
      </c>
    </row>
    <row r="144" spans="1:4" x14ac:dyDescent="0.25">
      <c r="A144" s="5" t="s">
        <v>270</v>
      </c>
      <c r="B144" s="25">
        <v>-610.72700946023986</v>
      </c>
      <c r="C144" s="25">
        <v>0</v>
      </c>
      <c r="D144" s="41">
        <f t="shared" si="2"/>
        <v>-610.72700946023986</v>
      </c>
    </row>
    <row r="145" spans="1:4" x14ac:dyDescent="0.25">
      <c r="A145" s="5" t="s">
        <v>307</v>
      </c>
      <c r="B145" s="25">
        <v>-60.22140458293979</v>
      </c>
      <c r="C145" s="25">
        <v>-28.921730602985363</v>
      </c>
      <c r="D145" s="41">
        <f t="shared" si="2"/>
        <v>-89.143135185925161</v>
      </c>
    </row>
    <row r="146" spans="1:4" x14ac:dyDescent="0.25">
      <c r="A146" s="5" t="s">
        <v>132</v>
      </c>
      <c r="B146" s="25">
        <v>0</v>
      </c>
      <c r="C146" s="25">
        <v>-25.387326510385517</v>
      </c>
      <c r="D146" s="41">
        <f t="shared" si="2"/>
        <v>-25.387326510385517</v>
      </c>
    </row>
    <row r="147" spans="1:4" x14ac:dyDescent="0.25">
      <c r="A147" s="5" t="s">
        <v>234</v>
      </c>
      <c r="B147" s="25">
        <v>-28.576826944771934</v>
      </c>
      <c r="C147" s="25">
        <v>-47.807817818920142</v>
      </c>
      <c r="D147" s="41">
        <f t="shared" si="2"/>
        <v>-76.38464476369208</v>
      </c>
    </row>
    <row r="148" spans="1:4" x14ac:dyDescent="0.25">
      <c r="A148" s="5" t="s">
        <v>186</v>
      </c>
      <c r="B148" s="25">
        <v>-52705.148500579489</v>
      </c>
      <c r="C148" s="25">
        <v>-3531.2150713724063</v>
      </c>
      <c r="D148" s="41">
        <f t="shared" si="2"/>
        <v>-56236.363571951893</v>
      </c>
    </row>
    <row r="149" spans="1:4" x14ac:dyDescent="0.25">
      <c r="A149" s="5" t="s">
        <v>50</v>
      </c>
      <c r="B149" s="25">
        <v>-12339.244908587423</v>
      </c>
      <c r="C149" s="25">
        <v>0</v>
      </c>
      <c r="D149" s="41">
        <f t="shared" si="2"/>
        <v>-12339.244908587423</v>
      </c>
    </row>
    <row r="150" spans="1:4" x14ac:dyDescent="0.25">
      <c r="A150" s="5" t="s">
        <v>376</v>
      </c>
      <c r="B150" s="25">
        <v>0</v>
      </c>
      <c r="C150" s="25">
        <v>0</v>
      </c>
      <c r="D150" s="41">
        <f t="shared" si="2"/>
        <v>0</v>
      </c>
    </row>
    <row r="151" spans="1:4" x14ac:dyDescent="0.25">
      <c r="A151" s="5" t="s">
        <v>187</v>
      </c>
      <c r="B151" s="25">
        <v>-21600.799615110402</v>
      </c>
      <c r="C151" s="25">
        <v>-2103.7417046451287</v>
      </c>
      <c r="D151" s="41">
        <f t="shared" si="2"/>
        <v>-23704.541319755532</v>
      </c>
    </row>
    <row r="152" spans="1:4" x14ac:dyDescent="0.25">
      <c r="A152" s="5" t="s">
        <v>359</v>
      </c>
      <c r="B152" s="25">
        <v>0</v>
      </c>
      <c r="C152" s="25">
        <v>-1427.3973284752453</v>
      </c>
      <c r="D152" s="41">
        <f t="shared" si="2"/>
        <v>-1427.3973284752453</v>
      </c>
    </row>
    <row r="153" spans="1:4" x14ac:dyDescent="0.25">
      <c r="A153" s="5" t="s">
        <v>213</v>
      </c>
      <c r="B153" s="25">
        <v>0</v>
      </c>
      <c r="C153" s="25">
        <v>0</v>
      </c>
      <c r="D153" s="41">
        <f t="shared" si="2"/>
        <v>0</v>
      </c>
    </row>
    <row r="154" spans="1:4" x14ac:dyDescent="0.25">
      <c r="A154" s="5" t="s">
        <v>352</v>
      </c>
      <c r="B154" s="25">
        <v>0</v>
      </c>
      <c r="C154" s="25">
        <v>-104.24622746390696</v>
      </c>
      <c r="D154" s="41">
        <f t="shared" si="2"/>
        <v>-104.24622746390696</v>
      </c>
    </row>
    <row r="155" spans="1:4" x14ac:dyDescent="0.25">
      <c r="A155" s="5" t="s">
        <v>11</v>
      </c>
      <c r="B155" s="25">
        <v>-14244.484823892761</v>
      </c>
      <c r="C155" s="25">
        <v>-2024.2494970669834</v>
      </c>
      <c r="D155" s="41">
        <f t="shared" si="2"/>
        <v>-16268.734320959744</v>
      </c>
    </row>
    <row r="156" spans="1:4" x14ac:dyDescent="0.25">
      <c r="A156" s="5" t="s">
        <v>219</v>
      </c>
      <c r="B156" s="25">
        <v>-8690.1678702700719</v>
      </c>
      <c r="C156" s="25">
        <v>-973.20833286505297</v>
      </c>
      <c r="D156" s="41">
        <f t="shared" si="2"/>
        <v>-9663.3762031351253</v>
      </c>
    </row>
    <row r="157" spans="1:4" x14ac:dyDescent="0.25">
      <c r="A157" s="5" t="s">
        <v>256</v>
      </c>
      <c r="B157" s="25">
        <v>-686.81249083703324</v>
      </c>
      <c r="C157" s="25">
        <v>-65.359204183187558</v>
      </c>
      <c r="D157" s="41">
        <f t="shared" si="2"/>
        <v>-752.1716950202208</v>
      </c>
    </row>
    <row r="158" spans="1:4" x14ac:dyDescent="0.25">
      <c r="A158" s="5" t="s">
        <v>158</v>
      </c>
      <c r="B158" s="25">
        <v>-98126.302154245262</v>
      </c>
      <c r="C158" s="25">
        <v>-4138.6200730354458</v>
      </c>
      <c r="D158" s="41">
        <f t="shared" si="2"/>
        <v>-102264.92222728071</v>
      </c>
    </row>
    <row r="159" spans="1:4" x14ac:dyDescent="0.25">
      <c r="A159" s="5" t="s">
        <v>3</v>
      </c>
      <c r="B159" s="25">
        <v>-18883.260643637699</v>
      </c>
      <c r="C159" s="25">
        <v>-2440.3668913659594</v>
      </c>
      <c r="D159" s="41">
        <f t="shared" si="2"/>
        <v>-21323.627535003659</v>
      </c>
    </row>
    <row r="160" spans="1:4" x14ac:dyDescent="0.25">
      <c r="A160" s="5" t="s">
        <v>71</v>
      </c>
      <c r="B160" s="25">
        <v>-17474.70829459577</v>
      </c>
      <c r="C160" s="25">
        <v>-2750.6992840882522</v>
      </c>
      <c r="D160" s="41">
        <f t="shared" si="2"/>
        <v>-20225.407578684022</v>
      </c>
    </row>
    <row r="161" spans="1:4" x14ac:dyDescent="0.25">
      <c r="A161" s="5" t="s">
        <v>65</v>
      </c>
      <c r="B161" s="25">
        <v>-2760.6229491100553</v>
      </c>
      <c r="C161" s="25">
        <v>0</v>
      </c>
      <c r="D161" s="41">
        <f t="shared" si="2"/>
        <v>-2760.6229491100553</v>
      </c>
    </row>
    <row r="162" spans="1:4" x14ac:dyDescent="0.25">
      <c r="A162" s="5" t="s">
        <v>69</v>
      </c>
      <c r="B162" s="25">
        <v>-12339.244908587423</v>
      </c>
      <c r="C162" s="25">
        <v>0</v>
      </c>
      <c r="D162" s="41">
        <f t="shared" si="2"/>
        <v>-12339.244908587423</v>
      </c>
    </row>
    <row r="163" spans="1:4" x14ac:dyDescent="0.25">
      <c r="A163" s="5" t="s">
        <v>19</v>
      </c>
      <c r="B163" s="25">
        <v>0</v>
      </c>
      <c r="C163" s="25">
        <v>0</v>
      </c>
      <c r="D163" s="41">
        <f t="shared" si="2"/>
        <v>0</v>
      </c>
    </row>
    <row r="164" spans="1:4" x14ac:dyDescent="0.25">
      <c r="A164" s="5" t="s">
        <v>5</v>
      </c>
      <c r="B164" s="25">
        <v>-10029.339243190609</v>
      </c>
      <c r="C164" s="25">
        <v>-2640.7586558312341</v>
      </c>
      <c r="D164" s="41">
        <f t="shared" si="2"/>
        <v>-12670.097899021843</v>
      </c>
    </row>
    <row r="165" spans="1:4" x14ac:dyDescent="0.25">
      <c r="A165" s="5" t="s">
        <v>188</v>
      </c>
      <c r="B165" s="25">
        <v>-3986.8358571538661</v>
      </c>
      <c r="C165" s="25">
        <v>-479.83687277962412</v>
      </c>
      <c r="D165" s="41">
        <f t="shared" si="2"/>
        <v>-4466.6727299334898</v>
      </c>
    </row>
    <row r="166" spans="1:4" x14ac:dyDescent="0.25">
      <c r="A166" s="5" t="s">
        <v>265</v>
      </c>
      <c r="B166" s="25">
        <v>-610.72700946023986</v>
      </c>
      <c r="C166" s="25">
        <v>0</v>
      </c>
      <c r="D166" s="41">
        <f t="shared" si="2"/>
        <v>-610.72700946023986</v>
      </c>
    </row>
    <row r="167" spans="1:4" x14ac:dyDescent="0.25">
      <c r="A167" s="5" t="s">
        <v>85</v>
      </c>
      <c r="B167" s="25">
        <v>-12274.467568913906</v>
      </c>
      <c r="C167" s="25">
        <v>0</v>
      </c>
      <c r="D167" s="41">
        <f t="shared" si="2"/>
        <v>-12274.467568913906</v>
      </c>
    </row>
    <row r="168" spans="1:4" x14ac:dyDescent="0.25">
      <c r="A168" s="5" t="s">
        <v>189</v>
      </c>
      <c r="B168" s="25">
        <v>-43260.623681165416</v>
      </c>
      <c r="C168" s="25">
        <v>-3535.6988532807613</v>
      </c>
      <c r="D168" s="41">
        <f t="shared" si="2"/>
        <v>-46796.322534446175</v>
      </c>
    </row>
    <row r="169" spans="1:4" x14ac:dyDescent="0.25">
      <c r="A169" s="5" t="s">
        <v>59</v>
      </c>
      <c r="B169" s="25">
        <v>-12274.467568913906</v>
      </c>
      <c r="C169" s="25">
        <v>0</v>
      </c>
      <c r="D169" s="41">
        <f t="shared" si="2"/>
        <v>-12274.467568913906</v>
      </c>
    </row>
    <row r="170" spans="1:4" x14ac:dyDescent="0.25">
      <c r="A170" s="5" t="s">
        <v>131</v>
      </c>
      <c r="B170" s="25">
        <v>-102944.18836110078</v>
      </c>
      <c r="C170" s="25">
        <v>-1271.7396738340517</v>
      </c>
      <c r="D170" s="41">
        <f t="shared" si="2"/>
        <v>-104215.92803493483</v>
      </c>
    </row>
    <row r="171" spans="1:4" x14ac:dyDescent="0.25">
      <c r="A171" s="5" t="s">
        <v>209</v>
      </c>
      <c r="B171" s="25">
        <v>0</v>
      </c>
      <c r="C171" s="25">
        <v>0</v>
      </c>
      <c r="D171" s="41">
        <f t="shared" si="2"/>
        <v>0</v>
      </c>
    </row>
    <row r="172" spans="1:4" x14ac:dyDescent="0.25">
      <c r="A172" s="5" t="s">
        <v>6</v>
      </c>
      <c r="B172" s="25">
        <v>-18843.112189848431</v>
      </c>
      <c r="C172" s="25">
        <v>-2440.3668913659594</v>
      </c>
      <c r="D172" s="41">
        <f t="shared" si="2"/>
        <v>-21283.479081214391</v>
      </c>
    </row>
    <row r="173" spans="1:4" x14ac:dyDescent="0.25">
      <c r="A173" s="5" t="s">
        <v>8</v>
      </c>
      <c r="B173" s="25">
        <v>0</v>
      </c>
      <c r="C173" s="25">
        <v>0</v>
      </c>
      <c r="D173" s="41">
        <f t="shared" si="2"/>
        <v>0</v>
      </c>
    </row>
    <row r="174" spans="1:4" x14ac:dyDescent="0.25">
      <c r="A174" s="5" t="s">
        <v>190</v>
      </c>
      <c r="B174" s="25">
        <v>-102944.18836110078</v>
      </c>
      <c r="C174" s="25">
        <v>-4138.6200730354458</v>
      </c>
      <c r="D174" s="41">
        <f t="shared" si="2"/>
        <v>-107082.80843413623</v>
      </c>
    </row>
    <row r="175" spans="1:4" x14ac:dyDescent="0.25">
      <c r="A175" s="5" t="s">
        <v>106</v>
      </c>
      <c r="B175" s="25">
        <v>-17664.053502607087</v>
      </c>
      <c r="C175" s="25">
        <v>0</v>
      </c>
      <c r="D175" s="41">
        <f t="shared" si="2"/>
        <v>-17664.053502607087</v>
      </c>
    </row>
    <row r="176" spans="1:4" x14ac:dyDescent="0.25">
      <c r="A176" s="5" t="s">
        <v>191</v>
      </c>
      <c r="B176" s="25">
        <v>-6038.0594940197443</v>
      </c>
      <c r="C176" s="25">
        <v>-774.03759908679615</v>
      </c>
      <c r="D176" s="41">
        <f t="shared" si="2"/>
        <v>-6812.0970931065403</v>
      </c>
    </row>
    <row r="177" spans="1:4" x14ac:dyDescent="0.25">
      <c r="A177" s="5" t="s">
        <v>16</v>
      </c>
      <c r="B177" s="25">
        <v>-14283.929680026507</v>
      </c>
      <c r="C177" s="25">
        <v>-2059.1939379251585</v>
      </c>
      <c r="D177" s="41">
        <f t="shared" si="2"/>
        <v>-16343.123617951665</v>
      </c>
    </row>
    <row r="178" spans="1:4" x14ac:dyDescent="0.25">
      <c r="A178" s="5" t="s">
        <v>159</v>
      </c>
      <c r="B178" s="25">
        <v>0</v>
      </c>
      <c r="C178" s="25">
        <v>-4138.6200730354458</v>
      </c>
      <c r="D178" s="41">
        <f t="shared" si="2"/>
        <v>-4138.6200730354458</v>
      </c>
    </row>
    <row r="179" spans="1:4" x14ac:dyDescent="0.25">
      <c r="A179" s="5" t="s">
        <v>107</v>
      </c>
      <c r="B179" s="25">
        <v>-7689.4651863855033</v>
      </c>
      <c r="C179" s="25">
        <v>0</v>
      </c>
      <c r="D179" s="41">
        <f t="shared" si="2"/>
        <v>-7689.4651863855033</v>
      </c>
    </row>
    <row r="180" spans="1:4" x14ac:dyDescent="0.25">
      <c r="A180" s="5" t="s">
        <v>192</v>
      </c>
      <c r="B180" s="25">
        <v>-15648.171933779124</v>
      </c>
      <c r="C180" s="25">
        <v>-1910.3865218560952</v>
      </c>
      <c r="D180" s="41">
        <f t="shared" si="2"/>
        <v>-17558.558455635219</v>
      </c>
    </row>
    <row r="181" spans="1:4" x14ac:dyDescent="0.25">
      <c r="A181" s="5" t="s">
        <v>84</v>
      </c>
      <c r="B181" s="25">
        <v>-12339.873423251003</v>
      </c>
      <c r="C181" s="25">
        <v>0</v>
      </c>
      <c r="D181" s="41">
        <f t="shared" si="2"/>
        <v>-12339.873423251003</v>
      </c>
    </row>
    <row r="182" spans="1:4" x14ac:dyDescent="0.25">
      <c r="A182" s="5" t="s">
        <v>77</v>
      </c>
      <c r="B182" s="25">
        <v>-12339.244908587423</v>
      </c>
      <c r="C182" s="25">
        <v>0</v>
      </c>
      <c r="D182" s="41">
        <f t="shared" si="2"/>
        <v>-12339.244908587423</v>
      </c>
    </row>
    <row r="183" spans="1:4" x14ac:dyDescent="0.25">
      <c r="A183" s="5" t="s">
        <v>198</v>
      </c>
      <c r="B183" s="25">
        <v>-11724.834384295338</v>
      </c>
      <c r="C183" s="25">
        <v>-4077.2540384659592</v>
      </c>
      <c r="D183" s="41">
        <f t="shared" si="2"/>
        <v>-15802.088422761297</v>
      </c>
    </row>
    <row r="184" spans="1:4" x14ac:dyDescent="0.25">
      <c r="A184" s="5" t="s">
        <v>261</v>
      </c>
      <c r="B184" s="25">
        <v>-610.72700946023986</v>
      </c>
      <c r="C184" s="25">
        <v>0</v>
      </c>
      <c r="D184" s="41">
        <f t="shared" si="2"/>
        <v>-610.72700946023986</v>
      </c>
    </row>
    <row r="185" spans="1:4" x14ac:dyDescent="0.25">
      <c r="A185" s="5" t="s">
        <v>126</v>
      </c>
      <c r="B185" s="25">
        <v>-102944.18836110078</v>
      </c>
      <c r="C185" s="25">
        <v>-4138.6200730354458</v>
      </c>
      <c r="D185" s="41">
        <f t="shared" si="2"/>
        <v>-107082.80843413623</v>
      </c>
    </row>
    <row r="186" spans="1:4" x14ac:dyDescent="0.25">
      <c r="A186" s="5" t="s">
        <v>129</v>
      </c>
      <c r="B186" s="25">
        <v>-102944.18836110078</v>
      </c>
      <c r="C186" s="25">
        <v>-307.72284143432097</v>
      </c>
      <c r="D186" s="41">
        <f t="shared" si="2"/>
        <v>-103251.91120253511</v>
      </c>
    </row>
    <row r="187" spans="1:4" x14ac:dyDescent="0.25">
      <c r="A187" s="5" t="s">
        <v>4</v>
      </c>
      <c r="B187" s="25">
        <v>0</v>
      </c>
      <c r="C187" s="25">
        <v>0</v>
      </c>
      <c r="D187" s="41">
        <f t="shared" si="2"/>
        <v>0</v>
      </c>
    </row>
    <row r="188" spans="1:4" x14ac:dyDescent="0.25">
      <c r="A188" s="5" t="s">
        <v>83</v>
      </c>
      <c r="B188" s="25">
        <v>-12339.943258213623</v>
      </c>
      <c r="C188" s="25">
        <v>0</v>
      </c>
      <c r="D188" s="41">
        <f t="shared" si="2"/>
        <v>-12339.943258213623</v>
      </c>
    </row>
    <row r="189" spans="1:4" x14ac:dyDescent="0.25">
      <c r="A189" s="5" t="s">
        <v>52</v>
      </c>
      <c r="B189" s="25">
        <v>-11996.534879877297</v>
      </c>
      <c r="C189" s="25">
        <v>-1910.3865218560952</v>
      </c>
      <c r="D189" s="41">
        <f t="shared" si="2"/>
        <v>-13906.921401733392</v>
      </c>
    </row>
    <row r="190" spans="1:4" x14ac:dyDescent="0.25">
      <c r="A190" s="5" t="s">
        <v>58</v>
      </c>
      <c r="B190" s="25">
        <v>-102944.18836110078</v>
      </c>
      <c r="C190" s="25">
        <v>-4138.6200730354458</v>
      </c>
      <c r="D190" s="41">
        <f t="shared" si="2"/>
        <v>-107082.80843413623</v>
      </c>
    </row>
    <row r="191" spans="1:4" x14ac:dyDescent="0.25">
      <c r="A191" s="5" t="s">
        <v>193</v>
      </c>
      <c r="B191" s="25">
        <v>-2719.7300616463235</v>
      </c>
      <c r="C191" s="25">
        <v>-724.68025752815993</v>
      </c>
      <c r="D191" s="41">
        <f t="shared" si="2"/>
        <v>-3444.4103191744834</v>
      </c>
    </row>
    <row r="192" spans="1:4" x14ac:dyDescent="0.25">
      <c r="A192" s="5" t="s">
        <v>63</v>
      </c>
      <c r="B192" s="25">
        <v>-39873.762912385537</v>
      </c>
      <c r="C192" s="25">
        <v>-3442.5441816178463</v>
      </c>
      <c r="D192" s="41">
        <f t="shared" si="2"/>
        <v>-43316.307094003379</v>
      </c>
    </row>
    <row r="193" spans="1:4" x14ac:dyDescent="0.25">
      <c r="A193" s="5" t="s">
        <v>271</v>
      </c>
      <c r="B193" s="25">
        <v>-610.72700946023986</v>
      </c>
      <c r="C193" s="25">
        <v>0</v>
      </c>
      <c r="D193" s="41">
        <f t="shared" si="2"/>
        <v>-610.72700946023986</v>
      </c>
    </row>
    <row r="194" spans="1:4" x14ac:dyDescent="0.25">
      <c r="A194" s="5" t="s">
        <v>194</v>
      </c>
      <c r="B194" s="25">
        <v>-15518.888016701067</v>
      </c>
      <c r="C194" s="25">
        <v>-2950.7446844177689</v>
      </c>
      <c r="D194" s="41">
        <f t="shared" si="2"/>
        <v>-18469.632701118837</v>
      </c>
    </row>
    <row r="195" spans="1:4" x14ac:dyDescent="0.25">
      <c r="A195" s="5" t="s">
        <v>140</v>
      </c>
      <c r="B195" s="25">
        <v>-102944.18836110078</v>
      </c>
      <c r="C195" s="25">
        <v>-102.00285997421679</v>
      </c>
      <c r="D195" s="41">
        <f t="shared" si="2"/>
        <v>-103046.191221075</v>
      </c>
    </row>
    <row r="196" spans="1:4" x14ac:dyDescent="0.25">
      <c r="A196" s="5" t="s">
        <v>2</v>
      </c>
      <c r="B196" s="25">
        <v>-8351.1371769611287</v>
      </c>
      <c r="C196" s="25">
        <v>0</v>
      </c>
      <c r="D196" s="41">
        <f t="shared" si="2"/>
        <v>-8351.1371769611287</v>
      </c>
    </row>
    <row r="197" spans="1:4" x14ac:dyDescent="0.25">
      <c r="A197" s="5" t="s">
        <v>233</v>
      </c>
      <c r="B197" s="25">
        <v>0</v>
      </c>
      <c r="C197" s="25">
        <v>-1510.3884839509935</v>
      </c>
      <c r="D197" s="41">
        <f t="shared" si="2"/>
        <v>-1510.3884839509935</v>
      </c>
    </row>
    <row r="198" spans="1:4" x14ac:dyDescent="0.25">
      <c r="A198" s="5" t="s">
        <v>108</v>
      </c>
      <c r="B198" s="25">
        <v>-17582.558615748912</v>
      </c>
      <c r="C198" s="25">
        <v>-1895.5202150517689</v>
      </c>
      <c r="D198" s="41">
        <f t="shared" si="2"/>
        <v>-19478.078830800681</v>
      </c>
    </row>
    <row r="199" spans="1:4" x14ac:dyDescent="0.25">
      <c r="A199" s="5" t="s">
        <v>162</v>
      </c>
      <c r="B199" s="25">
        <v>-48391.765955550218</v>
      </c>
      <c r="C199" s="25">
        <v>-4138.6200730354458</v>
      </c>
      <c r="D199" s="41">
        <f t="shared" si="2"/>
        <v>-52530.386028585664</v>
      </c>
    </row>
    <row r="200" spans="1:4" x14ac:dyDescent="0.25">
      <c r="A200" s="5" t="s">
        <v>18</v>
      </c>
      <c r="B200" s="25">
        <v>-14180.221388660173</v>
      </c>
      <c r="C200" s="25">
        <v>-1097.1645729639956</v>
      </c>
      <c r="D200" s="41">
        <f t="shared" si="2"/>
        <v>-15277.385961624168</v>
      </c>
    </row>
    <row r="201" spans="1:4" x14ac:dyDescent="0.25">
      <c r="A201" s="5" t="s">
        <v>13</v>
      </c>
      <c r="B201" s="25">
        <v>-13746.226116065285</v>
      </c>
      <c r="C201" s="25">
        <v>0</v>
      </c>
      <c r="D201" s="41">
        <f t="shared" si="2"/>
        <v>-13746.226116065285</v>
      </c>
    </row>
    <row r="202" spans="1:4" x14ac:dyDescent="0.25">
      <c r="A202" s="5" t="s">
        <v>79</v>
      </c>
      <c r="B202" s="25">
        <v>-12112.877239358988</v>
      </c>
      <c r="C202" s="25">
        <v>-1535.8592555548221</v>
      </c>
      <c r="D202" s="41">
        <f t="shared" ref="D202:D221" si="3">SUM(B202,C202)</f>
        <v>-13648.73649491381</v>
      </c>
    </row>
    <row r="203" spans="1:4" x14ac:dyDescent="0.25">
      <c r="A203" s="5" t="s">
        <v>195</v>
      </c>
      <c r="B203" s="25">
        <v>-18990.396920687996</v>
      </c>
      <c r="C203" s="25">
        <v>-3033.1425098354289</v>
      </c>
      <c r="D203" s="41">
        <f t="shared" si="3"/>
        <v>-22023.539430523426</v>
      </c>
    </row>
    <row r="204" spans="1:4" x14ac:dyDescent="0.25">
      <c r="A204" s="5" t="s">
        <v>88</v>
      </c>
      <c r="B204" s="25">
        <v>-12340.082928138863</v>
      </c>
      <c r="C204" s="25">
        <v>0</v>
      </c>
      <c r="D204" s="41">
        <f t="shared" si="3"/>
        <v>-12340.082928138863</v>
      </c>
    </row>
    <row r="205" spans="1:4" x14ac:dyDescent="0.25">
      <c r="A205" s="5" t="s">
        <v>67</v>
      </c>
      <c r="B205" s="25">
        <v>-12340.152763101483</v>
      </c>
      <c r="C205" s="25">
        <v>0</v>
      </c>
      <c r="D205" s="41">
        <f t="shared" si="3"/>
        <v>-12340.152763101483</v>
      </c>
    </row>
    <row r="206" spans="1:4" x14ac:dyDescent="0.25">
      <c r="A206" s="5" t="s">
        <v>227</v>
      </c>
      <c r="B206" s="25">
        <v>-2908.2392627535814</v>
      </c>
      <c r="C206" s="25">
        <v>0</v>
      </c>
      <c r="D206" s="41">
        <f t="shared" si="3"/>
        <v>-2908.2392627535814</v>
      </c>
    </row>
    <row r="207" spans="1:4" x14ac:dyDescent="0.25">
      <c r="A207" s="5" t="s">
        <v>196</v>
      </c>
      <c r="B207" s="25">
        <v>-19243.57608945985</v>
      </c>
      <c r="C207" s="25">
        <v>-1910.3865218560952</v>
      </c>
      <c r="D207" s="41">
        <f t="shared" si="3"/>
        <v>-21153.962611315947</v>
      </c>
    </row>
    <row r="208" spans="1:4" x14ac:dyDescent="0.25">
      <c r="A208" s="5" t="s">
        <v>378</v>
      </c>
      <c r="B208" s="25">
        <v>-2091.1913511658499</v>
      </c>
      <c r="C208" s="25">
        <v>-209.62816809225924</v>
      </c>
      <c r="D208" s="41">
        <f t="shared" si="3"/>
        <v>-2300.8195192581093</v>
      </c>
    </row>
    <row r="209" spans="1:4" x14ac:dyDescent="0.25">
      <c r="A209" s="5" t="s">
        <v>199</v>
      </c>
      <c r="B209" s="25">
        <v>-8690.1282325706889</v>
      </c>
      <c r="C209" s="25">
        <v>0</v>
      </c>
      <c r="D209" s="41">
        <f t="shared" si="3"/>
        <v>-8690.1282325706889</v>
      </c>
    </row>
    <row r="210" spans="1:4" x14ac:dyDescent="0.25">
      <c r="A210" s="5" t="s">
        <v>266</v>
      </c>
      <c r="B210" s="25">
        <v>-610.72700946023986</v>
      </c>
      <c r="C210" s="25">
        <v>0</v>
      </c>
      <c r="D210" s="41">
        <f t="shared" si="3"/>
        <v>-610.72700946023986</v>
      </c>
    </row>
    <row r="211" spans="1:4" x14ac:dyDescent="0.25">
      <c r="A211" s="5" t="s">
        <v>221</v>
      </c>
      <c r="B211" s="25">
        <v>-9221.2930632782209</v>
      </c>
      <c r="C211" s="25">
        <v>0</v>
      </c>
      <c r="D211" s="41">
        <f t="shared" si="3"/>
        <v>-9221.2930632782209</v>
      </c>
    </row>
    <row r="212" spans="1:4" x14ac:dyDescent="0.25">
      <c r="A212" s="5" t="s">
        <v>128</v>
      </c>
      <c r="B212" s="25">
        <v>-102944.18836110078</v>
      </c>
      <c r="C212" s="25">
        <v>-53.599075217210732</v>
      </c>
      <c r="D212" s="41">
        <f t="shared" si="3"/>
        <v>-102997.78743631799</v>
      </c>
    </row>
    <row r="213" spans="1:4" x14ac:dyDescent="0.25">
      <c r="A213" s="5" t="s">
        <v>220</v>
      </c>
      <c r="B213" s="25">
        <v>-9517.2667595063886</v>
      </c>
      <c r="C213" s="25">
        <v>0</v>
      </c>
      <c r="D213" s="41">
        <f t="shared" si="3"/>
        <v>-9517.2667595063886</v>
      </c>
    </row>
    <row r="214" spans="1:4" x14ac:dyDescent="0.25">
      <c r="A214" s="5" t="s">
        <v>272</v>
      </c>
      <c r="B214" s="25">
        <v>0</v>
      </c>
      <c r="C214" s="25">
        <v>0</v>
      </c>
      <c r="D214" s="41">
        <f t="shared" si="3"/>
        <v>0</v>
      </c>
    </row>
    <row r="215" spans="1:4" x14ac:dyDescent="0.25">
      <c r="A215" s="5" t="s">
        <v>214</v>
      </c>
      <c r="B215" s="25">
        <v>-9517.2667595063886</v>
      </c>
      <c r="C215" s="25">
        <v>-4138.6200730354458</v>
      </c>
      <c r="D215" s="41">
        <f t="shared" si="3"/>
        <v>-13655.886832541833</v>
      </c>
    </row>
    <row r="216" spans="1:4" x14ac:dyDescent="0.25">
      <c r="A216" s="5" t="s">
        <v>273</v>
      </c>
      <c r="B216" s="25">
        <v>-610.72700946023986</v>
      </c>
      <c r="C216" s="25">
        <v>0</v>
      </c>
      <c r="D216" s="41">
        <f t="shared" si="3"/>
        <v>-610.72700946023986</v>
      </c>
    </row>
    <row r="217" spans="1:4" x14ac:dyDescent="0.25">
      <c r="A217" s="5" t="s">
        <v>226</v>
      </c>
      <c r="B217" s="25">
        <v>-4695.5569185524355</v>
      </c>
      <c r="C217" s="25">
        <v>-496.03811208019169</v>
      </c>
      <c r="D217" s="41">
        <f t="shared" si="3"/>
        <v>-5191.5950306326267</v>
      </c>
    </row>
    <row r="218" spans="1:4" x14ac:dyDescent="0.25">
      <c r="A218" s="5" t="s">
        <v>197</v>
      </c>
      <c r="B218" s="25">
        <v>-25510.506882256628</v>
      </c>
      <c r="C218" s="25">
        <v>-1944.3008393439122</v>
      </c>
      <c r="D218" s="41">
        <f t="shared" si="3"/>
        <v>-27454.80772160054</v>
      </c>
    </row>
    <row r="219" spans="1:4" x14ac:dyDescent="0.25">
      <c r="A219" s="5" t="s">
        <v>66</v>
      </c>
      <c r="B219" s="25">
        <v>-12339.244908587423</v>
      </c>
      <c r="C219" s="25">
        <v>-544.67404724752805</v>
      </c>
      <c r="D219" s="41">
        <f>SUM(B219,C219)</f>
        <v>-12883.918955834952</v>
      </c>
    </row>
    <row r="220" spans="1:4" x14ac:dyDescent="0.25">
      <c r="A220" s="5" t="s">
        <v>92</v>
      </c>
      <c r="B220" s="25">
        <v>-12339.244908587423</v>
      </c>
      <c r="C220" s="25">
        <v>-810.55309743552425</v>
      </c>
      <c r="D220" s="41">
        <f t="shared" si="3"/>
        <v>-13149.798006022947</v>
      </c>
    </row>
    <row r="221" spans="1:4" x14ac:dyDescent="0.25">
      <c r="A221" s="5" t="s">
        <v>95</v>
      </c>
      <c r="B221" s="25">
        <v>-12274.467568913906</v>
      </c>
      <c r="C221" s="25">
        <v>0</v>
      </c>
      <c r="D221" s="41">
        <f t="shared" si="3"/>
        <v>-12274.467568913906</v>
      </c>
    </row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</sheetData>
  <phoneticPr fontId="8" type="noConversion"/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3147-C6A8-4C4C-8F71-5B51E2DBCCBD}">
  <dimension ref="A2:G11"/>
  <sheetViews>
    <sheetView workbookViewId="0">
      <selection activeCell="B4" sqref="B4"/>
    </sheetView>
  </sheetViews>
  <sheetFormatPr defaultColWidth="9.1796875" defaultRowHeight="12.5" x14ac:dyDescent="0.25"/>
  <cols>
    <col min="1" max="1" width="43.1796875" style="1" customWidth="1"/>
    <col min="2" max="2" width="30.54296875" style="1" customWidth="1"/>
    <col min="3" max="3" width="14" style="1" bestFit="1" customWidth="1"/>
    <col min="4" max="4" width="11.1796875" style="1" bestFit="1" customWidth="1"/>
    <col min="5" max="5" width="12.7265625" style="1" bestFit="1" customWidth="1"/>
    <col min="6" max="6" width="9.1796875" style="1"/>
    <col min="7" max="7" width="13.81640625" style="1" bestFit="1" customWidth="1"/>
    <col min="8" max="16384" width="9.1796875" style="1"/>
  </cols>
  <sheetData>
    <row r="2" spans="1:7" ht="15" customHeight="1" x14ac:dyDescent="0.3">
      <c r="B2" s="2" t="str">
        <f>Índice!A8</f>
        <v>MÊS DE COMPETÊNCIA: Janeiro de 2026</v>
      </c>
      <c r="C2" s="3"/>
    </row>
    <row r="3" spans="1:7" ht="17.25" customHeight="1" x14ac:dyDescent="0.3">
      <c r="B3" s="2"/>
      <c r="C3" s="3"/>
    </row>
    <row r="5" spans="1:7" ht="13" x14ac:dyDescent="0.3">
      <c r="A5" s="2" t="s">
        <v>559</v>
      </c>
    </row>
    <row r="6" spans="1:7" x14ac:dyDescent="0.25">
      <c r="A6" s="1" t="s">
        <v>487</v>
      </c>
    </row>
    <row r="8" spans="1:7" ht="13" x14ac:dyDescent="0.3">
      <c r="A8" s="27" t="s">
        <v>481</v>
      </c>
      <c r="B8" s="28" t="s">
        <v>603</v>
      </c>
    </row>
    <row r="9" spans="1:7" x14ac:dyDescent="0.25">
      <c r="A9" s="29" t="s">
        <v>163</v>
      </c>
      <c r="B9" s="30">
        <v>2722528.09</v>
      </c>
      <c r="D9" s="13"/>
      <c r="E9" s="13"/>
      <c r="G9" s="15"/>
    </row>
    <row r="10" spans="1:7" x14ac:dyDescent="0.25">
      <c r="A10" s="29" t="s">
        <v>511</v>
      </c>
      <c r="B10" s="32">
        <v>680632.02</v>
      </c>
      <c r="D10" s="13"/>
      <c r="G10" s="13"/>
    </row>
    <row r="11" spans="1:7" x14ac:dyDescent="0.25">
      <c r="A11" s="29" t="s">
        <v>485</v>
      </c>
      <c r="B11" s="30">
        <v>-3403160.11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1D0D-9E3A-461D-9DFA-226B5F03BB83}">
  <sheetPr codeName="Planilha18"/>
  <dimension ref="A2:H309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Janeiro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512</v>
      </c>
    </row>
    <row r="6" spans="1:8" x14ac:dyDescent="0.25">
      <c r="A6" s="1" t="s">
        <v>476</v>
      </c>
    </row>
    <row r="8" spans="1:8" ht="13" x14ac:dyDescent="0.3">
      <c r="A8" s="4" t="s">
        <v>1</v>
      </c>
      <c r="B8" s="6" t="s">
        <v>572</v>
      </c>
    </row>
    <row r="9" spans="1:8" x14ac:dyDescent="0.25">
      <c r="A9" s="9" t="s">
        <v>233</v>
      </c>
      <c r="B9" s="20">
        <v>798277.50985621836</v>
      </c>
    </row>
    <row r="10" spans="1:8" x14ac:dyDescent="0.25">
      <c r="A10" s="5" t="s">
        <v>56</v>
      </c>
      <c r="B10" s="25">
        <v>-1445.6327894790109</v>
      </c>
    </row>
    <row r="11" spans="1:8" x14ac:dyDescent="0.25">
      <c r="A11" s="5" t="s">
        <v>164</v>
      </c>
      <c r="B11" s="25">
        <v>-3017.5049804762175</v>
      </c>
    </row>
    <row r="12" spans="1:8" x14ac:dyDescent="0.25">
      <c r="A12" s="5" t="s">
        <v>165</v>
      </c>
      <c r="B12" s="25">
        <v>-5006.0264555173335</v>
      </c>
    </row>
    <row r="13" spans="1:8" x14ac:dyDescent="0.25">
      <c r="A13" s="5" t="s">
        <v>299</v>
      </c>
      <c r="B13" s="25">
        <v>-55.47564977858783</v>
      </c>
    </row>
    <row r="14" spans="1:8" x14ac:dyDescent="0.25">
      <c r="A14" s="5" t="s">
        <v>300</v>
      </c>
      <c r="B14" s="25">
        <v>-895.41442529197116</v>
      </c>
    </row>
    <row r="15" spans="1:8" x14ac:dyDescent="0.25">
      <c r="A15" s="5" t="s">
        <v>166</v>
      </c>
      <c r="B15" s="25">
        <v>-6980.2707810305619</v>
      </c>
    </row>
    <row r="16" spans="1:8" x14ac:dyDescent="0.25">
      <c r="A16" s="5" t="s">
        <v>245</v>
      </c>
      <c r="B16" s="25">
        <v>-2327.027680289837</v>
      </c>
    </row>
    <row r="17" spans="1:2" x14ac:dyDescent="0.25">
      <c r="A17" s="5" t="s">
        <v>314</v>
      </c>
      <c r="B17" s="25">
        <v>-297.07222262040546</v>
      </c>
    </row>
    <row r="18" spans="1:2" x14ac:dyDescent="0.25">
      <c r="A18" s="5" t="s">
        <v>143</v>
      </c>
      <c r="B18" s="25">
        <v>-4890.8804305441954</v>
      </c>
    </row>
    <row r="19" spans="1:2" x14ac:dyDescent="0.25">
      <c r="A19" s="5" t="s">
        <v>163</v>
      </c>
      <c r="B19" s="25">
        <v>-6980.2707810305619</v>
      </c>
    </row>
    <row r="20" spans="1:2" x14ac:dyDescent="0.25">
      <c r="A20" s="5" t="s">
        <v>290</v>
      </c>
      <c r="B20" s="25">
        <v>-1079.1140931586478</v>
      </c>
    </row>
    <row r="21" spans="1:2" x14ac:dyDescent="0.25">
      <c r="A21" s="5" t="s">
        <v>377</v>
      </c>
      <c r="B21" s="25">
        <v>0</v>
      </c>
    </row>
    <row r="22" spans="1:2" x14ac:dyDescent="0.25">
      <c r="A22" s="5" t="s">
        <v>230</v>
      </c>
      <c r="B22" s="25">
        <v>-3245.6106568804121</v>
      </c>
    </row>
    <row r="23" spans="1:2" x14ac:dyDescent="0.25">
      <c r="A23" s="5" t="s">
        <v>103</v>
      </c>
      <c r="B23" s="25">
        <v>-4923.5101069989014</v>
      </c>
    </row>
    <row r="24" spans="1:2" x14ac:dyDescent="0.25">
      <c r="A24" s="5" t="s">
        <v>138</v>
      </c>
      <c r="B24" s="25">
        <v>-6980.2707810305619</v>
      </c>
    </row>
    <row r="25" spans="1:2" x14ac:dyDescent="0.25">
      <c r="A25" s="5" t="s">
        <v>218</v>
      </c>
      <c r="B25" s="25">
        <v>-5340.1740964250766</v>
      </c>
    </row>
    <row r="26" spans="1:2" x14ac:dyDescent="0.25">
      <c r="A26" s="5" t="s">
        <v>167</v>
      </c>
      <c r="B26" s="25">
        <v>-6560.2883945137246</v>
      </c>
    </row>
    <row r="27" spans="1:2" x14ac:dyDescent="0.25">
      <c r="A27" s="5" t="s">
        <v>89</v>
      </c>
      <c r="B27" s="25">
        <v>-593.83122092386054</v>
      </c>
    </row>
    <row r="28" spans="1:2" x14ac:dyDescent="0.25">
      <c r="A28" s="5" t="s">
        <v>96</v>
      </c>
      <c r="B28" s="25">
        <v>-6980.2707810305619</v>
      </c>
    </row>
    <row r="29" spans="1:2" x14ac:dyDescent="0.25">
      <c r="A29" s="5" t="s">
        <v>229</v>
      </c>
      <c r="B29" s="25">
        <v>-4125.0269113942804</v>
      </c>
    </row>
    <row r="30" spans="1:2" x14ac:dyDescent="0.25">
      <c r="A30" s="5" t="s">
        <v>144</v>
      </c>
      <c r="B30" s="25">
        <v>-6261.2348588059303</v>
      </c>
    </row>
    <row r="31" spans="1:2" x14ac:dyDescent="0.25">
      <c r="A31" s="5" t="s">
        <v>260</v>
      </c>
      <c r="B31" s="25">
        <v>-95.926061999412738</v>
      </c>
    </row>
    <row r="32" spans="1:2" x14ac:dyDescent="0.25">
      <c r="A32" s="5" t="s">
        <v>78</v>
      </c>
      <c r="B32" s="25">
        <v>-657.34620680484215</v>
      </c>
    </row>
    <row r="33" spans="1:2" x14ac:dyDescent="0.25">
      <c r="A33" s="5" t="s">
        <v>338</v>
      </c>
      <c r="B33" s="25">
        <v>-297.07222262040546</v>
      </c>
    </row>
    <row r="34" spans="1:2" x14ac:dyDescent="0.25">
      <c r="A34" s="5" t="s">
        <v>206</v>
      </c>
      <c r="B34" s="25">
        <v>-2495.941614168571</v>
      </c>
    </row>
    <row r="35" spans="1:2" x14ac:dyDescent="0.25">
      <c r="A35" s="5" t="s">
        <v>205</v>
      </c>
      <c r="B35" s="25">
        <v>-419.73646901337258</v>
      </c>
    </row>
    <row r="36" spans="1:2" x14ac:dyDescent="0.25">
      <c r="A36" s="5" t="s">
        <v>168</v>
      </c>
      <c r="B36" s="25">
        <v>-6980.2707810305619</v>
      </c>
    </row>
    <row r="37" spans="1:2" x14ac:dyDescent="0.25">
      <c r="A37" s="5" t="s">
        <v>169</v>
      </c>
      <c r="B37" s="25">
        <v>-5341.6284515143943</v>
      </c>
    </row>
    <row r="38" spans="1:2" x14ac:dyDescent="0.25">
      <c r="A38" s="5" t="s">
        <v>339</v>
      </c>
      <c r="B38" s="25">
        <v>-426.87036023184862</v>
      </c>
    </row>
    <row r="39" spans="1:2" x14ac:dyDescent="0.25">
      <c r="A39" s="5" t="s">
        <v>201</v>
      </c>
      <c r="B39" s="25">
        <v>-4165.705582493847</v>
      </c>
    </row>
    <row r="40" spans="1:2" x14ac:dyDescent="0.25">
      <c r="A40" s="5" t="s">
        <v>97</v>
      </c>
      <c r="B40" s="25">
        <v>-1558.8305016077904</v>
      </c>
    </row>
    <row r="41" spans="1:2" x14ac:dyDescent="0.25">
      <c r="A41" s="5" t="s">
        <v>235</v>
      </c>
      <c r="B41" s="25">
        <v>-1791.3098081845612</v>
      </c>
    </row>
    <row r="42" spans="1:2" x14ac:dyDescent="0.25">
      <c r="A42" s="5" t="s">
        <v>246</v>
      </c>
      <c r="B42" s="25">
        <v>-2431.9657024807511</v>
      </c>
    </row>
    <row r="43" spans="1:2" x14ac:dyDescent="0.25">
      <c r="A43" s="5" t="s">
        <v>14</v>
      </c>
      <c r="B43" s="25">
        <v>-2825.6521822318873</v>
      </c>
    </row>
    <row r="44" spans="1:2" x14ac:dyDescent="0.25">
      <c r="A44" s="5" t="s">
        <v>284</v>
      </c>
      <c r="B44" s="25">
        <v>-55.47564977858783</v>
      </c>
    </row>
    <row r="45" spans="1:2" x14ac:dyDescent="0.25">
      <c r="A45" s="5" t="s">
        <v>285</v>
      </c>
      <c r="B45" s="25">
        <v>-173.57651784376463</v>
      </c>
    </row>
    <row r="46" spans="1:2" x14ac:dyDescent="0.25">
      <c r="A46" s="5" t="s">
        <v>323</v>
      </c>
      <c r="B46" s="25">
        <v>-1387.6105650923184</v>
      </c>
    </row>
    <row r="47" spans="1:2" x14ac:dyDescent="0.25">
      <c r="A47" s="5" t="s">
        <v>72</v>
      </c>
      <c r="B47" s="25">
        <v>-4210.0456342102489</v>
      </c>
    </row>
    <row r="48" spans="1:2" x14ac:dyDescent="0.25">
      <c r="A48" s="5" t="s">
        <v>74</v>
      </c>
      <c r="B48" s="25">
        <v>-535.26317748790905</v>
      </c>
    </row>
    <row r="49" spans="1:2" x14ac:dyDescent="0.25">
      <c r="A49" s="5" t="s">
        <v>170</v>
      </c>
      <c r="B49" s="25">
        <v>-3271.3764494009606</v>
      </c>
    </row>
    <row r="50" spans="1:2" x14ac:dyDescent="0.25">
      <c r="A50" s="5" t="s">
        <v>315</v>
      </c>
      <c r="B50" s="25">
        <v>-426.87036023184862</v>
      </c>
    </row>
    <row r="51" spans="1:2" x14ac:dyDescent="0.25">
      <c r="A51" s="5" t="s">
        <v>311</v>
      </c>
      <c r="B51" s="25">
        <v>-583.66736737712984</v>
      </c>
    </row>
    <row r="52" spans="1:2" x14ac:dyDescent="0.25">
      <c r="A52" s="5" t="s">
        <v>93</v>
      </c>
      <c r="B52" s="25">
        <v>-1935.772677553394</v>
      </c>
    </row>
    <row r="53" spans="1:2" x14ac:dyDescent="0.25">
      <c r="A53" s="5" t="s">
        <v>57</v>
      </c>
      <c r="B53" s="25">
        <v>0</v>
      </c>
    </row>
    <row r="54" spans="1:2" x14ac:dyDescent="0.25">
      <c r="A54" s="5" t="s">
        <v>171</v>
      </c>
      <c r="B54" s="25">
        <v>-6980.2707810305619</v>
      </c>
    </row>
    <row r="55" spans="1:2" x14ac:dyDescent="0.25">
      <c r="A55" s="5" t="s">
        <v>49</v>
      </c>
      <c r="B55" s="25">
        <v>-3485.3264355433835</v>
      </c>
    </row>
    <row r="56" spans="1:2" x14ac:dyDescent="0.25">
      <c r="A56" s="5" t="s">
        <v>264</v>
      </c>
      <c r="B56" s="25">
        <v>0</v>
      </c>
    </row>
    <row r="57" spans="1:2" x14ac:dyDescent="0.25">
      <c r="A57" s="5" t="s">
        <v>236</v>
      </c>
      <c r="B57" s="25">
        <v>-2886.3687306027355</v>
      </c>
    </row>
    <row r="58" spans="1:2" x14ac:dyDescent="0.25">
      <c r="A58" s="5" t="s">
        <v>119</v>
      </c>
      <c r="B58" s="25">
        <v>-4890.8804305441954</v>
      </c>
    </row>
    <row r="59" spans="1:2" x14ac:dyDescent="0.25">
      <c r="A59" s="5" t="s">
        <v>324</v>
      </c>
      <c r="B59" s="25">
        <v>-1430.3935883056608</v>
      </c>
    </row>
    <row r="60" spans="1:2" x14ac:dyDescent="0.25">
      <c r="A60" s="5" t="s">
        <v>98</v>
      </c>
      <c r="B60" s="25">
        <v>-657.34620680484215</v>
      </c>
    </row>
    <row r="61" spans="1:2" x14ac:dyDescent="0.25">
      <c r="A61" s="5" t="s">
        <v>310</v>
      </c>
      <c r="B61" s="25">
        <v>-55.47564977858783</v>
      </c>
    </row>
    <row r="62" spans="1:2" x14ac:dyDescent="0.25">
      <c r="A62" s="5" t="s">
        <v>172</v>
      </c>
      <c r="B62" s="25">
        <v>-3643.8947224386761</v>
      </c>
    </row>
    <row r="63" spans="1:2" x14ac:dyDescent="0.25">
      <c r="A63" s="5" t="s">
        <v>301</v>
      </c>
      <c r="B63" s="25">
        <v>-55.47564977858783</v>
      </c>
    </row>
    <row r="64" spans="1:2" x14ac:dyDescent="0.25">
      <c r="A64" s="5" t="s">
        <v>100</v>
      </c>
      <c r="B64" s="25">
        <v>-568.78470971655929</v>
      </c>
    </row>
    <row r="65" spans="1:2" x14ac:dyDescent="0.25">
      <c r="A65" s="5" t="s">
        <v>371</v>
      </c>
      <c r="B65" s="25">
        <v>0</v>
      </c>
    </row>
    <row r="66" spans="1:2" x14ac:dyDescent="0.25">
      <c r="A66" s="5" t="s">
        <v>210</v>
      </c>
      <c r="B66" s="25">
        <v>0</v>
      </c>
    </row>
    <row r="67" spans="1:2" x14ac:dyDescent="0.25">
      <c r="A67" s="5" t="s">
        <v>268</v>
      </c>
      <c r="B67" s="25">
        <v>-80.986978208855049</v>
      </c>
    </row>
    <row r="68" spans="1:2" x14ac:dyDescent="0.25">
      <c r="A68" s="5" t="s">
        <v>75</v>
      </c>
      <c r="B68" s="25">
        <v>-850.17066420614344</v>
      </c>
    </row>
    <row r="69" spans="1:2" x14ac:dyDescent="0.25">
      <c r="A69" s="5" t="s">
        <v>109</v>
      </c>
      <c r="B69" s="25">
        <v>-6980.2707810305619</v>
      </c>
    </row>
    <row r="70" spans="1:2" x14ac:dyDescent="0.25">
      <c r="A70" s="5" t="s">
        <v>207</v>
      </c>
      <c r="B70" s="25">
        <v>-239.41711827926846</v>
      </c>
    </row>
    <row r="71" spans="1:2" x14ac:dyDescent="0.25">
      <c r="A71" s="5" t="s">
        <v>145</v>
      </c>
      <c r="B71" s="25">
        <v>-3365.4993082667461</v>
      </c>
    </row>
    <row r="72" spans="1:2" x14ac:dyDescent="0.25">
      <c r="A72" s="5" t="s">
        <v>224</v>
      </c>
      <c r="B72" s="25">
        <v>-4859.8054268141186</v>
      </c>
    </row>
    <row r="73" spans="1:2" x14ac:dyDescent="0.25">
      <c r="A73" s="5" t="s">
        <v>139</v>
      </c>
      <c r="B73" s="25">
        <v>-6980.2707810305619</v>
      </c>
    </row>
    <row r="74" spans="1:2" x14ac:dyDescent="0.25">
      <c r="A74" s="5" t="s">
        <v>247</v>
      </c>
      <c r="B74" s="25">
        <v>-1872.0954786975817</v>
      </c>
    </row>
    <row r="75" spans="1:2" x14ac:dyDescent="0.25">
      <c r="A75" s="5" t="s">
        <v>216</v>
      </c>
      <c r="B75" s="25">
        <v>-5006.0264555173335</v>
      </c>
    </row>
    <row r="76" spans="1:2" x14ac:dyDescent="0.25">
      <c r="A76" s="5" t="s">
        <v>146</v>
      </c>
      <c r="B76" s="25">
        <v>-6980.2707810305619</v>
      </c>
    </row>
    <row r="77" spans="1:2" x14ac:dyDescent="0.25">
      <c r="A77" s="5" t="s">
        <v>173</v>
      </c>
      <c r="B77" s="25">
        <v>-6980.2707810305619</v>
      </c>
    </row>
    <row r="78" spans="1:2" x14ac:dyDescent="0.25">
      <c r="A78" s="5" t="s">
        <v>325</v>
      </c>
      <c r="B78" s="25">
        <v>-426.87036023184862</v>
      </c>
    </row>
    <row r="79" spans="1:2" x14ac:dyDescent="0.25">
      <c r="A79" s="5" t="s">
        <v>174</v>
      </c>
      <c r="B79" s="25">
        <v>-6375.6261193123892</v>
      </c>
    </row>
    <row r="80" spans="1:2" x14ac:dyDescent="0.25">
      <c r="A80" s="5" t="s">
        <v>87</v>
      </c>
      <c r="B80" s="25">
        <v>-1077.4220618501513</v>
      </c>
    </row>
    <row r="81" spans="1:2" x14ac:dyDescent="0.25">
      <c r="A81" s="5" t="s">
        <v>147</v>
      </c>
      <c r="B81" s="25">
        <v>-5723.685439122215</v>
      </c>
    </row>
    <row r="82" spans="1:2" x14ac:dyDescent="0.25">
      <c r="A82" s="5" t="s">
        <v>215</v>
      </c>
      <c r="B82" s="25">
        <v>-5523.8737642917531</v>
      </c>
    </row>
    <row r="83" spans="1:2" x14ac:dyDescent="0.25">
      <c r="A83" s="5" t="s">
        <v>350</v>
      </c>
      <c r="B83" s="25">
        <v>-969.10002335650722</v>
      </c>
    </row>
    <row r="84" spans="1:2" x14ac:dyDescent="0.25">
      <c r="A84" s="5" t="s">
        <v>175</v>
      </c>
      <c r="B84" s="25">
        <v>-6980.2707810305619</v>
      </c>
    </row>
    <row r="85" spans="1:2" x14ac:dyDescent="0.25">
      <c r="A85" s="5" t="s">
        <v>64</v>
      </c>
      <c r="B85" s="25">
        <v>-6980.2707810305619</v>
      </c>
    </row>
    <row r="86" spans="1:2" x14ac:dyDescent="0.25">
      <c r="A86" s="5" t="s">
        <v>94</v>
      </c>
      <c r="B86" s="25">
        <v>-4518.2382859170348</v>
      </c>
    </row>
    <row r="87" spans="1:2" x14ac:dyDescent="0.25">
      <c r="A87" s="5" t="s">
        <v>302</v>
      </c>
      <c r="B87" s="25">
        <v>-356.53340575154817</v>
      </c>
    </row>
    <row r="88" spans="1:2" x14ac:dyDescent="0.25">
      <c r="A88" s="5" t="s">
        <v>176</v>
      </c>
      <c r="B88" s="25">
        <v>-6980.2707810305619</v>
      </c>
    </row>
    <row r="89" spans="1:2" x14ac:dyDescent="0.25">
      <c r="A89" s="5" t="s">
        <v>127</v>
      </c>
      <c r="B89" s="25">
        <v>-1040.9274226713462</v>
      </c>
    </row>
    <row r="90" spans="1:2" x14ac:dyDescent="0.25">
      <c r="A90" s="5" t="s">
        <v>177</v>
      </c>
      <c r="B90" s="25">
        <v>-6980.2707810305619</v>
      </c>
    </row>
    <row r="91" spans="1:2" x14ac:dyDescent="0.25">
      <c r="A91" s="5" t="s">
        <v>148</v>
      </c>
      <c r="B91" s="25">
        <v>-6980.2707810305619</v>
      </c>
    </row>
    <row r="92" spans="1:2" x14ac:dyDescent="0.25">
      <c r="A92" s="5" t="s">
        <v>149</v>
      </c>
      <c r="B92" s="25">
        <v>-5059.3645378636338</v>
      </c>
    </row>
    <row r="93" spans="1:2" x14ac:dyDescent="0.25">
      <c r="A93" s="5" t="s">
        <v>60</v>
      </c>
      <c r="B93" s="25">
        <v>-4251.525800832087</v>
      </c>
    </row>
    <row r="94" spans="1:2" x14ac:dyDescent="0.25">
      <c r="A94" s="5" t="s">
        <v>178</v>
      </c>
      <c r="B94" s="25">
        <v>-2988.141716380479</v>
      </c>
    </row>
    <row r="95" spans="1:2" x14ac:dyDescent="0.25">
      <c r="A95" s="5" t="s">
        <v>240</v>
      </c>
      <c r="B95" s="25">
        <v>-2432.0278697552271</v>
      </c>
    </row>
    <row r="96" spans="1:2" x14ac:dyDescent="0.25">
      <c r="A96" s="5" t="s">
        <v>90</v>
      </c>
      <c r="B96" s="25">
        <v>-1201.7108988840882</v>
      </c>
    </row>
    <row r="97" spans="1:2" x14ac:dyDescent="0.25">
      <c r="A97" s="5" t="s">
        <v>407</v>
      </c>
      <c r="B97" s="25">
        <v>0</v>
      </c>
    </row>
    <row r="98" spans="1:2" x14ac:dyDescent="0.25">
      <c r="A98" s="5" t="s">
        <v>355</v>
      </c>
      <c r="B98" s="25">
        <v>-1075.179253790672</v>
      </c>
    </row>
    <row r="99" spans="1:2" x14ac:dyDescent="0.25">
      <c r="A99" s="5" t="s">
        <v>62</v>
      </c>
      <c r="B99" s="25">
        <v>-4030.8319091402295</v>
      </c>
    </row>
    <row r="100" spans="1:2" x14ac:dyDescent="0.25">
      <c r="A100" s="5" t="s">
        <v>248</v>
      </c>
      <c r="B100" s="25">
        <v>-1497.0615893262679</v>
      </c>
    </row>
    <row r="101" spans="1:2" x14ac:dyDescent="0.25">
      <c r="A101" s="5" t="s">
        <v>263</v>
      </c>
      <c r="B101" s="25">
        <v>0</v>
      </c>
    </row>
    <row r="102" spans="1:2" x14ac:dyDescent="0.25">
      <c r="A102" s="5" t="s">
        <v>150</v>
      </c>
      <c r="B102" s="25">
        <v>-1855.4963201904393</v>
      </c>
    </row>
    <row r="103" spans="1:2" x14ac:dyDescent="0.25">
      <c r="A103" s="5" t="s">
        <v>70</v>
      </c>
      <c r="B103" s="25">
        <v>0</v>
      </c>
    </row>
    <row r="104" spans="1:2" x14ac:dyDescent="0.25">
      <c r="A104" s="5" t="s">
        <v>151</v>
      </c>
      <c r="B104" s="25">
        <v>-4890.8804305441954</v>
      </c>
    </row>
    <row r="105" spans="1:2" x14ac:dyDescent="0.25">
      <c r="A105" s="5" t="s">
        <v>303</v>
      </c>
      <c r="B105" s="25">
        <v>-965.66808976489574</v>
      </c>
    </row>
    <row r="106" spans="1:2" x14ac:dyDescent="0.25">
      <c r="A106" s="5" t="s">
        <v>179</v>
      </c>
      <c r="B106" s="25">
        <v>-7025.2492772970827</v>
      </c>
    </row>
    <row r="107" spans="1:2" x14ac:dyDescent="0.25">
      <c r="A107" s="5" t="s">
        <v>208</v>
      </c>
      <c r="B107" s="25">
        <v>-547.26490197616499</v>
      </c>
    </row>
    <row r="108" spans="1:2" x14ac:dyDescent="0.25">
      <c r="A108" s="5" t="s">
        <v>180</v>
      </c>
      <c r="B108" s="25">
        <v>-4737.3697429871936</v>
      </c>
    </row>
    <row r="109" spans="1:2" x14ac:dyDescent="0.25">
      <c r="A109" s="5" t="s">
        <v>101</v>
      </c>
      <c r="B109" s="25">
        <v>-6980.2707810305619</v>
      </c>
    </row>
    <row r="110" spans="1:2" x14ac:dyDescent="0.25">
      <c r="A110" s="5" t="s">
        <v>121</v>
      </c>
      <c r="B110" s="25">
        <v>-657.34620680484215</v>
      </c>
    </row>
    <row r="111" spans="1:2" x14ac:dyDescent="0.25">
      <c r="A111" s="5" t="s">
        <v>267</v>
      </c>
      <c r="B111" s="25">
        <v>-126.74443196781378</v>
      </c>
    </row>
    <row r="112" spans="1:2" x14ac:dyDescent="0.25">
      <c r="A112" s="5" t="s">
        <v>141</v>
      </c>
      <c r="B112" s="25">
        <v>-3604.6377579882801</v>
      </c>
    </row>
    <row r="113" spans="1:2" x14ac:dyDescent="0.25">
      <c r="A113" s="5" t="s">
        <v>321</v>
      </c>
      <c r="B113" s="25">
        <v>-356.53340575154817</v>
      </c>
    </row>
    <row r="114" spans="1:2" x14ac:dyDescent="0.25">
      <c r="A114" s="5" t="s">
        <v>9</v>
      </c>
      <c r="B114" s="25">
        <v>-2543.2469255540154</v>
      </c>
    </row>
    <row r="115" spans="1:2" x14ac:dyDescent="0.25">
      <c r="A115" s="5" t="s">
        <v>232</v>
      </c>
      <c r="B115" s="25">
        <v>-2938.4165358514551</v>
      </c>
    </row>
    <row r="116" spans="1:2" x14ac:dyDescent="0.25">
      <c r="A116" s="5" t="s">
        <v>317</v>
      </c>
      <c r="B116" s="25">
        <v>-732.56391271079042</v>
      </c>
    </row>
    <row r="117" spans="1:2" x14ac:dyDescent="0.25">
      <c r="A117" s="5" t="s">
        <v>181</v>
      </c>
      <c r="B117" s="25">
        <v>-6980.2707810305619</v>
      </c>
    </row>
    <row r="118" spans="1:2" x14ac:dyDescent="0.25">
      <c r="A118" s="5" t="s">
        <v>152</v>
      </c>
      <c r="B118" s="25">
        <v>0</v>
      </c>
    </row>
    <row r="119" spans="1:2" x14ac:dyDescent="0.25">
      <c r="A119" s="5" t="s">
        <v>55</v>
      </c>
      <c r="B119" s="25">
        <v>-981.00903725364935</v>
      </c>
    </row>
    <row r="120" spans="1:2" x14ac:dyDescent="0.25">
      <c r="A120" s="5" t="s">
        <v>342</v>
      </c>
      <c r="B120" s="25">
        <v>-297.07222262040546</v>
      </c>
    </row>
    <row r="121" spans="1:2" x14ac:dyDescent="0.25">
      <c r="A121" s="5" t="s">
        <v>269</v>
      </c>
      <c r="B121" s="25">
        <v>-823.57540918273526</v>
      </c>
    </row>
    <row r="122" spans="1:2" x14ac:dyDescent="0.25">
      <c r="A122" s="5" t="s">
        <v>134</v>
      </c>
      <c r="B122" s="25">
        <v>-232.4256622763194</v>
      </c>
    </row>
    <row r="123" spans="1:2" x14ac:dyDescent="0.25">
      <c r="A123" s="5" t="s">
        <v>124</v>
      </c>
      <c r="B123" s="25">
        <v>-5550.9708869177648</v>
      </c>
    </row>
    <row r="124" spans="1:2" x14ac:dyDescent="0.25">
      <c r="A124" s="5" t="s">
        <v>211</v>
      </c>
      <c r="B124" s="25">
        <v>-2940.1178689516564</v>
      </c>
    </row>
    <row r="125" spans="1:2" x14ac:dyDescent="0.25">
      <c r="A125" s="5" t="s">
        <v>153</v>
      </c>
      <c r="B125" s="25">
        <v>-2506.0406994723198</v>
      </c>
    </row>
    <row r="126" spans="1:2" x14ac:dyDescent="0.25">
      <c r="A126" s="5" t="s">
        <v>222</v>
      </c>
      <c r="B126" s="25">
        <v>-4517.251121482409</v>
      </c>
    </row>
    <row r="127" spans="1:2" x14ac:dyDescent="0.25">
      <c r="A127" s="5" t="s">
        <v>304</v>
      </c>
      <c r="B127" s="25">
        <v>-297.07222262040546</v>
      </c>
    </row>
    <row r="128" spans="1:2" x14ac:dyDescent="0.25">
      <c r="A128" s="5" t="s">
        <v>122</v>
      </c>
      <c r="B128" s="25">
        <v>-4792.2375025713191</v>
      </c>
    </row>
    <row r="129" spans="1:2" x14ac:dyDescent="0.25">
      <c r="A129" s="5" t="s">
        <v>31</v>
      </c>
      <c r="B129" s="25">
        <v>-1378.7390397685256</v>
      </c>
    </row>
    <row r="130" spans="1:2" x14ac:dyDescent="0.25">
      <c r="A130" s="5" t="s">
        <v>305</v>
      </c>
      <c r="B130" s="25">
        <v>-1025.2510447407501</v>
      </c>
    </row>
    <row r="131" spans="1:2" x14ac:dyDescent="0.25">
      <c r="A131" s="5" t="s">
        <v>15</v>
      </c>
      <c r="B131" s="25">
        <v>-1808.4874051847846</v>
      </c>
    </row>
    <row r="132" spans="1:2" x14ac:dyDescent="0.25">
      <c r="A132" s="5" t="s">
        <v>306</v>
      </c>
      <c r="B132" s="25">
        <v>-509.01485481046944</v>
      </c>
    </row>
    <row r="133" spans="1:2" x14ac:dyDescent="0.25">
      <c r="A133" s="5" t="s">
        <v>249</v>
      </c>
      <c r="B133" s="25">
        <v>-1199.9391070438239</v>
      </c>
    </row>
    <row r="134" spans="1:2" x14ac:dyDescent="0.25">
      <c r="A134" s="5" t="s">
        <v>365</v>
      </c>
      <c r="B134" s="25">
        <v>0</v>
      </c>
    </row>
    <row r="135" spans="1:2" x14ac:dyDescent="0.25">
      <c r="A135" s="5" t="s">
        <v>182</v>
      </c>
      <c r="B135" s="25">
        <v>-6980.2707810305619</v>
      </c>
    </row>
    <row r="136" spans="1:2" x14ac:dyDescent="0.25">
      <c r="A136" s="5" t="s">
        <v>105</v>
      </c>
      <c r="B136" s="25">
        <v>-4260.3139860174924</v>
      </c>
    </row>
    <row r="137" spans="1:2" x14ac:dyDescent="0.25">
      <c r="A137" s="5" t="s">
        <v>258</v>
      </c>
      <c r="B137" s="25">
        <v>-1245.7954540314468</v>
      </c>
    </row>
    <row r="138" spans="1:2" ht="12.75" customHeight="1" x14ac:dyDescent="0.25">
      <c r="A138" s="5" t="s">
        <v>51</v>
      </c>
      <c r="B138" s="25">
        <v>-981.00903725364935</v>
      </c>
    </row>
    <row r="139" spans="1:2" ht="12.75" customHeight="1" x14ac:dyDescent="0.25">
      <c r="A139" s="5" t="s">
        <v>274</v>
      </c>
      <c r="B139" s="25">
        <v>-70.205480149415976</v>
      </c>
    </row>
    <row r="140" spans="1:2" ht="12.75" customHeight="1" x14ac:dyDescent="0.25">
      <c r="A140" s="5" t="s">
        <v>375</v>
      </c>
      <c r="B140" s="25">
        <v>-343.11027942277087</v>
      </c>
    </row>
    <row r="141" spans="1:2" ht="12.75" customHeight="1" x14ac:dyDescent="0.25">
      <c r="A141" s="5" t="s">
        <v>277</v>
      </c>
      <c r="B141" s="25">
        <v>-185.35202436166213</v>
      </c>
    </row>
    <row r="142" spans="1:2" ht="12.75" customHeight="1" x14ac:dyDescent="0.25">
      <c r="A142" s="5" t="s">
        <v>73</v>
      </c>
      <c r="B142" s="25">
        <v>-6980.2707810305619</v>
      </c>
    </row>
    <row r="143" spans="1:2" ht="12.75" customHeight="1" x14ac:dyDescent="0.25">
      <c r="A143" s="5" t="s">
        <v>363</v>
      </c>
      <c r="B143" s="25">
        <v>0</v>
      </c>
    </row>
    <row r="144" spans="1:2" ht="12.75" customHeight="1" x14ac:dyDescent="0.25">
      <c r="A144" s="5" t="s">
        <v>351</v>
      </c>
      <c r="B144" s="25">
        <v>-4517.251121482409</v>
      </c>
    </row>
    <row r="145" spans="1:2" ht="12.75" customHeight="1" x14ac:dyDescent="0.25">
      <c r="A145" s="5" t="s">
        <v>280</v>
      </c>
      <c r="B145" s="25">
        <v>0</v>
      </c>
    </row>
    <row r="146" spans="1:2" ht="12.75" customHeight="1" x14ac:dyDescent="0.25">
      <c r="A146" s="5" t="s">
        <v>212</v>
      </c>
      <c r="B146" s="25">
        <v>-5386.7495589153641</v>
      </c>
    </row>
    <row r="147" spans="1:2" ht="12.75" customHeight="1" x14ac:dyDescent="0.25">
      <c r="A147" s="5" t="s">
        <v>61</v>
      </c>
      <c r="B147" s="25">
        <v>0</v>
      </c>
    </row>
    <row r="148" spans="1:2" ht="12.75" customHeight="1" x14ac:dyDescent="0.25">
      <c r="A148" s="5" t="s">
        <v>223</v>
      </c>
      <c r="B148" s="25">
        <v>-4805.1896065430947</v>
      </c>
    </row>
    <row r="149" spans="1:2" ht="12.75" customHeight="1" x14ac:dyDescent="0.25">
      <c r="A149" s="5" t="s">
        <v>287</v>
      </c>
      <c r="B149" s="25">
        <v>-1265.6299682066654</v>
      </c>
    </row>
    <row r="150" spans="1:2" ht="12.75" customHeight="1" x14ac:dyDescent="0.25">
      <c r="A150" s="5" t="s">
        <v>204</v>
      </c>
      <c r="B150" s="25">
        <v>-2683.5450286805567</v>
      </c>
    </row>
    <row r="151" spans="1:2" ht="12.75" customHeight="1" x14ac:dyDescent="0.25">
      <c r="A151" s="5" t="s">
        <v>53</v>
      </c>
      <c r="B151" s="25">
        <v>-2073.8563401732658</v>
      </c>
    </row>
    <row r="152" spans="1:2" x14ac:dyDescent="0.25">
      <c r="A152" s="5" t="s">
        <v>217</v>
      </c>
      <c r="B152" s="25">
        <v>-5361.6585891127243</v>
      </c>
    </row>
    <row r="153" spans="1:2" x14ac:dyDescent="0.25">
      <c r="A153" s="5" t="s">
        <v>231</v>
      </c>
      <c r="B153" s="25">
        <v>-2938.4165358514551</v>
      </c>
    </row>
    <row r="154" spans="1:2" x14ac:dyDescent="0.25">
      <c r="A154" s="5" t="s">
        <v>250</v>
      </c>
      <c r="B154" s="25">
        <v>-2327.027680289837</v>
      </c>
    </row>
    <row r="155" spans="1:2" x14ac:dyDescent="0.25">
      <c r="A155" s="5" t="s">
        <v>332</v>
      </c>
      <c r="B155" s="25">
        <v>-1387.6105650923184</v>
      </c>
    </row>
    <row r="156" spans="1:2" x14ac:dyDescent="0.25">
      <c r="A156" s="5" t="s">
        <v>154</v>
      </c>
      <c r="B156" s="25">
        <v>-6980.2707810305619</v>
      </c>
    </row>
    <row r="157" spans="1:2" x14ac:dyDescent="0.25">
      <c r="A157" s="5" t="s">
        <v>86</v>
      </c>
      <c r="B157" s="25">
        <v>-3365.8932138575897</v>
      </c>
    </row>
    <row r="158" spans="1:2" x14ac:dyDescent="0.25">
      <c r="A158" s="5" t="s">
        <v>155</v>
      </c>
      <c r="B158" s="25">
        <v>-3365.4993082667461</v>
      </c>
    </row>
    <row r="159" spans="1:2" x14ac:dyDescent="0.25">
      <c r="A159" s="5" t="s">
        <v>334</v>
      </c>
      <c r="B159" s="25">
        <v>-353.78414718422056</v>
      </c>
    </row>
    <row r="160" spans="1:2" x14ac:dyDescent="0.25">
      <c r="A160" s="5" t="s">
        <v>241</v>
      </c>
      <c r="B160" s="25">
        <v>-1723.2106067907832</v>
      </c>
    </row>
    <row r="161" spans="1:2" x14ac:dyDescent="0.25">
      <c r="A161" s="5" t="s">
        <v>333</v>
      </c>
      <c r="B161" s="25">
        <v>-426.87036023184862</v>
      </c>
    </row>
    <row r="162" spans="1:2" x14ac:dyDescent="0.25">
      <c r="A162" s="5" t="s">
        <v>118</v>
      </c>
      <c r="B162" s="25">
        <v>-65.391124657246294</v>
      </c>
    </row>
    <row r="163" spans="1:2" x14ac:dyDescent="0.25">
      <c r="A163" s="5" t="s">
        <v>80</v>
      </c>
      <c r="B163" s="25">
        <v>-1135.3831942002978</v>
      </c>
    </row>
    <row r="164" spans="1:2" x14ac:dyDescent="0.25">
      <c r="A164" s="5" t="s">
        <v>251</v>
      </c>
      <c r="B164" s="25">
        <v>-2188.1705226612548</v>
      </c>
    </row>
    <row r="165" spans="1:2" x14ac:dyDescent="0.25">
      <c r="A165" s="5" t="s">
        <v>12</v>
      </c>
      <c r="B165" s="25">
        <v>-3727.1475615233621</v>
      </c>
    </row>
    <row r="166" spans="1:2" ht="12.75" customHeight="1" x14ac:dyDescent="0.25">
      <c r="A166" s="5" t="s">
        <v>225</v>
      </c>
      <c r="B166" s="25">
        <v>-4537.7682125741057</v>
      </c>
    </row>
    <row r="167" spans="1:2" ht="12.75" customHeight="1" x14ac:dyDescent="0.25">
      <c r="A167" s="5" t="s">
        <v>281</v>
      </c>
      <c r="B167" s="25">
        <v>-132.1791593163091</v>
      </c>
    </row>
    <row r="168" spans="1:2" ht="12.75" customHeight="1" x14ac:dyDescent="0.25">
      <c r="A168" s="5" t="s">
        <v>125</v>
      </c>
      <c r="B168" s="25">
        <v>-6980.2707810305619</v>
      </c>
    </row>
    <row r="169" spans="1:2" ht="12.75" customHeight="1" x14ac:dyDescent="0.25">
      <c r="A169" s="5" t="s">
        <v>81</v>
      </c>
      <c r="B169" s="25">
        <v>-924.80490938406535</v>
      </c>
    </row>
    <row r="170" spans="1:2" ht="12.75" customHeight="1" x14ac:dyDescent="0.25">
      <c r="A170" s="5" t="s">
        <v>137</v>
      </c>
      <c r="B170" s="25">
        <v>-1201.7108988840882</v>
      </c>
    </row>
    <row r="171" spans="1:2" ht="12.75" customHeight="1" x14ac:dyDescent="0.25">
      <c r="A171" s="5" t="s">
        <v>68</v>
      </c>
      <c r="B171" s="25">
        <v>-1089.9847880722959</v>
      </c>
    </row>
    <row r="172" spans="1:2" ht="12.75" customHeight="1" x14ac:dyDescent="0.25">
      <c r="A172" s="5" t="s">
        <v>91</v>
      </c>
      <c r="B172" s="25">
        <v>-6980.2707810305619</v>
      </c>
    </row>
    <row r="173" spans="1:2" ht="12.75" customHeight="1" x14ac:dyDescent="0.25">
      <c r="A173" s="5" t="s">
        <v>183</v>
      </c>
      <c r="B173" s="25">
        <v>-6980.2707810305619</v>
      </c>
    </row>
    <row r="174" spans="1:2" ht="12.75" customHeight="1" x14ac:dyDescent="0.25">
      <c r="A174" s="5" t="s">
        <v>130</v>
      </c>
      <c r="B174" s="25">
        <v>-6980.2707810305619</v>
      </c>
    </row>
    <row r="175" spans="1:2" ht="12.75" customHeight="1" x14ac:dyDescent="0.25">
      <c r="A175" s="5" t="s">
        <v>7</v>
      </c>
      <c r="B175" s="25">
        <v>-5491.221725472029</v>
      </c>
    </row>
    <row r="176" spans="1:2" ht="12.75" customHeight="1" x14ac:dyDescent="0.25">
      <c r="A176" s="5" t="s">
        <v>291</v>
      </c>
      <c r="B176" s="25">
        <v>-1433.4930030411931</v>
      </c>
    </row>
    <row r="177" spans="1:2" ht="12.75" customHeight="1" x14ac:dyDescent="0.25">
      <c r="A177" s="5" t="s">
        <v>82</v>
      </c>
      <c r="B177" s="25">
        <v>-1201.7108988840882</v>
      </c>
    </row>
    <row r="178" spans="1:2" ht="12.75" customHeight="1" x14ac:dyDescent="0.25">
      <c r="A178" s="5" t="s">
        <v>135</v>
      </c>
      <c r="B178" s="25">
        <v>-509.01485481046944</v>
      </c>
    </row>
    <row r="179" spans="1:2" ht="12.75" customHeight="1" x14ac:dyDescent="0.25">
      <c r="A179" s="5" t="s">
        <v>156</v>
      </c>
      <c r="B179" s="25">
        <v>-5048.6406003242055</v>
      </c>
    </row>
    <row r="180" spans="1:2" ht="12.75" customHeight="1" x14ac:dyDescent="0.25">
      <c r="A180" s="5" t="s">
        <v>228</v>
      </c>
      <c r="B180" s="25">
        <v>-3365.4993082667461</v>
      </c>
    </row>
    <row r="181" spans="1:2" ht="12.75" customHeight="1" x14ac:dyDescent="0.25">
      <c r="A181" s="5" t="s">
        <v>157</v>
      </c>
      <c r="B181" s="25">
        <v>-4890.8804305441954</v>
      </c>
    </row>
    <row r="182" spans="1:2" ht="12.75" customHeight="1" x14ac:dyDescent="0.25">
      <c r="A182" s="5" t="s">
        <v>184</v>
      </c>
      <c r="B182" s="25">
        <v>-6980.2707810305619</v>
      </c>
    </row>
    <row r="183" spans="1:2" ht="12.75" customHeight="1" x14ac:dyDescent="0.25">
      <c r="A183" s="5" t="s">
        <v>252</v>
      </c>
      <c r="B183" s="25">
        <v>-2480.5001237046031</v>
      </c>
    </row>
    <row r="184" spans="1:2" ht="12.75" customHeight="1" x14ac:dyDescent="0.25">
      <c r="A184" s="5" t="s">
        <v>237</v>
      </c>
      <c r="B184" s="25">
        <v>-2962.2975017370322</v>
      </c>
    </row>
    <row r="185" spans="1:2" ht="12.75" customHeight="1" x14ac:dyDescent="0.25">
      <c r="A185" s="5" t="s">
        <v>242</v>
      </c>
      <c r="B185" s="25">
        <v>-1323.8563526029404</v>
      </c>
    </row>
    <row r="186" spans="1:2" ht="12.75" customHeight="1" x14ac:dyDescent="0.25">
      <c r="A186" s="5" t="s">
        <v>99</v>
      </c>
      <c r="B186" s="25">
        <v>-657.34620680484215</v>
      </c>
    </row>
    <row r="187" spans="1:2" ht="12.75" customHeight="1" x14ac:dyDescent="0.25">
      <c r="A187" s="5" t="s">
        <v>288</v>
      </c>
      <c r="B187" s="25">
        <v>-232.4256622763194</v>
      </c>
    </row>
    <row r="188" spans="1:2" ht="12.75" customHeight="1" x14ac:dyDescent="0.25">
      <c r="A188" s="5" t="s">
        <v>185</v>
      </c>
      <c r="B188" s="25">
        <v>0</v>
      </c>
    </row>
    <row r="189" spans="1:2" ht="12.75" customHeight="1" x14ac:dyDescent="0.25">
      <c r="A189" s="5" t="s">
        <v>379</v>
      </c>
      <c r="B189" s="25">
        <v>0</v>
      </c>
    </row>
    <row r="190" spans="1:2" ht="12.75" customHeight="1" x14ac:dyDescent="0.25">
      <c r="A190" s="5" t="s">
        <v>10</v>
      </c>
      <c r="B190" s="25">
        <v>-5491.221725472029</v>
      </c>
    </row>
    <row r="191" spans="1:2" ht="12.75" customHeight="1" x14ac:dyDescent="0.25">
      <c r="A191" s="5" t="s">
        <v>76</v>
      </c>
      <c r="B191" s="25">
        <v>-1830.3503039556292</v>
      </c>
    </row>
    <row r="192" spans="1:2" ht="12.75" customHeight="1" x14ac:dyDescent="0.25">
      <c r="A192" s="5" t="s">
        <v>253</v>
      </c>
      <c r="B192" s="25">
        <v>-1456.3281886449615</v>
      </c>
    </row>
    <row r="193" spans="1:2" ht="12.75" customHeight="1" x14ac:dyDescent="0.25">
      <c r="A193" s="5" t="s">
        <v>254</v>
      </c>
      <c r="B193" s="25">
        <v>-1558.8305016077904</v>
      </c>
    </row>
    <row r="194" spans="1:2" ht="12.75" customHeight="1" x14ac:dyDescent="0.25">
      <c r="A194" s="5" t="s">
        <v>293</v>
      </c>
      <c r="B194" s="25">
        <v>-662.31024823786572</v>
      </c>
    </row>
    <row r="195" spans="1:2" ht="12.75" customHeight="1" x14ac:dyDescent="0.25">
      <c r="A195" s="5" t="s">
        <v>17</v>
      </c>
      <c r="B195" s="25">
        <v>-3271.3764494009606</v>
      </c>
    </row>
    <row r="196" spans="1:2" ht="12.75" customHeight="1" x14ac:dyDescent="0.25">
      <c r="A196" s="5" t="s">
        <v>364</v>
      </c>
      <c r="B196" s="25">
        <v>-322.08233697006926</v>
      </c>
    </row>
    <row r="197" spans="1:2" ht="12.75" customHeight="1" x14ac:dyDescent="0.25">
      <c r="A197" s="5" t="s">
        <v>270</v>
      </c>
      <c r="B197" s="25">
        <v>-103.14157684638113</v>
      </c>
    </row>
    <row r="198" spans="1:2" ht="12.75" customHeight="1" x14ac:dyDescent="0.25">
      <c r="A198" s="5" t="s">
        <v>307</v>
      </c>
      <c r="B198" s="25">
        <v>-2018.5900401027757</v>
      </c>
    </row>
    <row r="199" spans="1:2" ht="12.75" customHeight="1" x14ac:dyDescent="0.25">
      <c r="A199" s="5" t="s">
        <v>294</v>
      </c>
      <c r="B199" s="25">
        <v>-426.87036023184862</v>
      </c>
    </row>
    <row r="200" spans="1:2" ht="12.75" customHeight="1" x14ac:dyDescent="0.25">
      <c r="A200" s="5" t="s">
        <v>132</v>
      </c>
      <c r="B200" s="25">
        <v>-3299.4060630244653</v>
      </c>
    </row>
    <row r="201" spans="1:2" ht="12.75" customHeight="1" x14ac:dyDescent="0.25">
      <c r="A201" s="5" t="s">
        <v>234</v>
      </c>
      <c r="B201" s="25">
        <v>-2336.1776810790375</v>
      </c>
    </row>
    <row r="202" spans="1:2" ht="12.75" customHeight="1" x14ac:dyDescent="0.25">
      <c r="A202" s="5" t="s">
        <v>309</v>
      </c>
      <c r="B202" s="25">
        <v>-1139.0335081562246</v>
      </c>
    </row>
    <row r="203" spans="1:2" ht="12.75" customHeight="1" x14ac:dyDescent="0.25">
      <c r="A203" s="5" t="s">
        <v>186</v>
      </c>
      <c r="B203" s="25">
        <v>-6980.2707810305619</v>
      </c>
    </row>
    <row r="204" spans="1:2" ht="12.75" customHeight="1" x14ac:dyDescent="0.25">
      <c r="A204" s="5" t="s">
        <v>50</v>
      </c>
      <c r="B204" s="25">
        <v>-1934.531764403336</v>
      </c>
    </row>
    <row r="205" spans="1:2" ht="12.75" customHeight="1" x14ac:dyDescent="0.25">
      <c r="A205" s="5" t="s">
        <v>275</v>
      </c>
      <c r="B205" s="25">
        <v>-1430.3935883056608</v>
      </c>
    </row>
    <row r="206" spans="1:2" ht="12.75" customHeight="1" x14ac:dyDescent="0.25">
      <c r="A206" s="5" t="s">
        <v>344</v>
      </c>
      <c r="B206" s="25">
        <v>-297.07222262040546</v>
      </c>
    </row>
    <row r="207" spans="1:2" ht="12.75" customHeight="1" x14ac:dyDescent="0.25">
      <c r="A207" s="5" t="s">
        <v>376</v>
      </c>
      <c r="B207" s="25">
        <v>6.4383854351035552E-5</v>
      </c>
    </row>
    <row r="208" spans="1:2" ht="12.75" customHeight="1" x14ac:dyDescent="0.25">
      <c r="A208" s="5" t="s">
        <v>187</v>
      </c>
      <c r="B208" s="25">
        <v>-6980.2707810305619</v>
      </c>
    </row>
    <row r="209" spans="1:2" ht="12.75" customHeight="1" x14ac:dyDescent="0.25">
      <c r="A209" s="5" t="s">
        <v>213</v>
      </c>
      <c r="B209" s="25">
        <v>0</v>
      </c>
    </row>
    <row r="210" spans="1:2" ht="12.75" customHeight="1" x14ac:dyDescent="0.25">
      <c r="A210" s="5" t="s">
        <v>352</v>
      </c>
      <c r="B210" s="25">
        <v>-4045.2328488543662</v>
      </c>
    </row>
    <row r="211" spans="1:2" ht="12.75" customHeight="1" x14ac:dyDescent="0.25">
      <c r="A211" s="5" t="s">
        <v>11</v>
      </c>
      <c r="B211" s="25">
        <v>-3716.3227543593675</v>
      </c>
    </row>
    <row r="212" spans="1:2" ht="12.75" customHeight="1" x14ac:dyDescent="0.25">
      <c r="A212" s="5" t="s">
        <v>219</v>
      </c>
      <c r="B212" s="25">
        <v>-4890.8804305441954</v>
      </c>
    </row>
    <row r="213" spans="1:2" ht="12.75" customHeight="1" x14ac:dyDescent="0.25">
      <c r="A213" s="5" t="s">
        <v>256</v>
      </c>
      <c r="B213" s="25">
        <v>-2578.520630797294</v>
      </c>
    </row>
    <row r="214" spans="1:2" ht="12.75" customHeight="1" x14ac:dyDescent="0.25">
      <c r="A214" s="5" t="s">
        <v>158</v>
      </c>
      <c r="B214" s="25">
        <v>-5676.9530411110027</v>
      </c>
    </row>
    <row r="215" spans="1:2" ht="12.75" customHeight="1" x14ac:dyDescent="0.25">
      <c r="A215" s="5" t="s">
        <v>3</v>
      </c>
      <c r="B215" s="25">
        <v>-4989.334286156788</v>
      </c>
    </row>
    <row r="216" spans="1:2" ht="12.75" customHeight="1" x14ac:dyDescent="0.25">
      <c r="A216" s="5" t="s">
        <v>243</v>
      </c>
      <c r="B216" s="25">
        <v>-1558.8305016077904</v>
      </c>
    </row>
    <row r="217" spans="1:2" ht="12.75" customHeight="1" x14ac:dyDescent="0.25">
      <c r="A217" s="5" t="s">
        <v>71</v>
      </c>
      <c r="B217" s="25">
        <v>-6980.2707810305619</v>
      </c>
    </row>
    <row r="218" spans="1:2" ht="12.75" customHeight="1" x14ac:dyDescent="0.25">
      <c r="A218" s="5" t="s">
        <v>65</v>
      </c>
      <c r="B218" s="25">
        <v>-3017.5049804762175</v>
      </c>
    </row>
    <row r="219" spans="1:2" ht="12.75" customHeight="1" x14ac:dyDescent="0.25">
      <c r="A219" s="5" t="s">
        <v>327</v>
      </c>
      <c r="B219" s="25">
        <v>-583.66736737712984</v>
      </c>
    </row>
    <row r="220" spans="1:2" ht="12.75" customHeight="1" x14ac:dyDescent="0.25">
      <c r="A220" s="5" t="s">
        <v>69</v>
      </c>
      <c r="B220" s="25">
        <v>-535.26317748790905</v>
      </c>
    </row>
    <row r="221" spans="1:2" ht="12.75" customHeight="1" x14ac:dyDescent="0.25">
      <c r="A221" s="5" t="s">
        <v>19</v>
      </c>
      <c r="B221" s="25">
        <v>0</v>
      </c>
    </row>
    <row r="222" spans="1:2" ht="12.75" customHeight="1" x14ac:dyDescent="0.25">
      <c r="A222" s="5" t="s">
        <v>5</v>
      </c>
      <c r="B222" s="25">
        <v>-4757.9456507021523</v>
      </c>
    </row>
    <row r="223" spans="1:2" ht="12.75" customHeight="1" x14ac:dyDescent="0.25">
      <c r="A223" s="5" t="s">
        <v>188</v>
      </c>
      <c r="B223" s="25">
        <v>-1618.1621821047568</v>
      </c>
    </row>
    <row r="224" spans="1:2" ht="12.75" customHeight="1" x14ac:dyDescent="0.25">
      <c r="A224" s="5" t="s">
        <v>265</v>
      </c>
      <c r="B224" s="25">
        <v>-237.46448919050579</v>
      </c>
    </row>
    <row r="225" spans="1:2" ht="12.75" customHeight="1" x14ac:dyDescent="0.25">
      <c r="A225" s="5" t="s">
        <v>276</v>
      </c>
      <c r="B225" s="25">
        <v>-1079.1140931586478</v>
      </c>
    </row>
    <row r="226" spans="1:2" x14ac:dyDescent="0.25">
      <c r="A226" s="5" t="s">
        <v>255</v>
      </c>
      <c r="B226" s="25">
        <v>-2313.5456662492602</v>
      </c>
    </row>
    <row r="227" spans="1:2" x14ac:dyDescent="0.25">
      <c r="A227" s="5" t="s">
        <v>312</v>
      </c>
      <c r="B227" s="25">
        <v>-297.07222262040546</v>
      </c>
    </row>
    <row r="228" spans="1:2" x14ac:dyDescent="0.25">
      <c r="A228" s="5" t="s">
        <v>259</v>
      </c>
      <c r="B228" s="25">
        <v>-1640.5077886343447</v>
      </c>
    </row>
    <row r="229" spans="1:2" x14ac:dyDescent="0.25">
      <c r="A229" s="5" t="s">
        <v>102</v>
      </c>
      <c r="B229" s="25">
        <v>-1640.5077886343447</v>
      </c>
    </row>
    <row r="230" spans="1:2" x14ac:dyDescent="0.25">
      <c r="A230" s="5" t="s">
        <v>85</v>
      </c>
      <c r="B230" s="25">
        <v>-564.3681241694037</v>
      </c>
    </row>
    <row r="231" spans="1:2" x14ac:dyDescent="0.25">
      <c r="A231" s="5" t="s">
        <v>318</v>
      </c>
      <c r="B231" s="25">
        <v>-824.83866928285727</v>
      </c>
    </row>
    <row r="232" spans="1:2" x14ac:dyDescent="0.25">
      <c r="A232" s="5" t="s">
        <v>189</v>
      </c>
      <c r="B232" s="25">
        <v>-4714.4180184457118</v>
      </c>
    </row>
    <row r="233" spans="1:2" x14ac:dyDescent="0.25">
      <c r="A233" s="5" t="s">
        <v>353</v>
      </c>
      <c r="B233" s="25">
        <v>-1421.8930720136982</v>
      </c>
    </row>
    <row r="234" spans="1:2" x14ac:dyDescent="0.25">
      <c r="A234" s="5" t="s">
        <v>59</v>
      </c>
      <c r="B234" s="25">
        <v>-1098.1605160492534</v>
      </c>
    </row>
    <row r="235" spans="1:2" x14ac:dyDescent="0.25">
      <c r="A235" s="5" t="s">
        <v>328</v>
      </c>
      <c r="B235" s="25">
        <v>-297.07222262040546</v>
      </c>
    </row>
    <row r="236" spans="1:2" x14ac:dyDescent="0.25">
      <c r="A236" s="5" t="s">
        <v>131</v>
      </c>
      <c r="B236" s="25">
        <v>-6980.2707810305619</v>
      </c>
    </row>
    <row r="237" spans="1:2" x14ac:dyDescent="0.25">
      <c r="A237" s="5" t="s">
        <v>209</v>
      </c>
      <c r="B237" s="25">
        <v>0</v>
      </c>
    </row>
    <row r="238" spans="1:2" x14ac:dyDescent="0.25">
      <c r="A238" s="5" t="s">
        <v>6</v>
      </c>
      <c r="B238" s="25">
        <v>-4978.3160998535559</v>
      </c>
    </row>
    <row r="239" spans="1:2" x14ac:dyDescent="0.25">
      <c r="A239" s="5" t="s">
        <v>8</v>
      </c>
      <c r="B239" s="25">
        <v>0</v>
      </c>
    </row>
    <row r="240" spans="1:2" x14ac:dyDescent="0.25">
      <c r="A240" s="5" t="s">
        <v>190</v>
      </c>
      <c r="B240" s="25">
        <v>-6980.2707810305619</v>
      </c>
    </row>
    <row r="241" spans="1:2" x14ac:dyDescent="0.25">
      <c r="A241" s="5" t="s">
        <v>106</v>
      </c>
      <c r="B241" s="25">
        <v>-6980.2707810305619</v>
      </c>
    </row>
    <row r="242" spans="1:2" x14ac:dyDescent="0.25">
      <c r="A242" s="5" t="s">
        <v>282</v>
      </c>
      <c r="B242" s="25">
        <v>-130.30671097113077</v>
      </c>
    </row>
    <row r="243" spans="1:2" x14ac:dyDescent="0.25">
      <c r="A243" s="5" t="s">
        <v>345</v>
      </c>
      <c r="B243" s="25">
        <v>-64.460628299999144</v>
      </c>
    </row>
    <row r="244" spans="1:2" x14ac:dyDescent="0.25">
      <c r="A244" s="5" t="s">
        <v>262</v>
      </c>
      <c r="B244" s="25">
        <v>0</v>
      </c>
    </row>
    <row r="245" spans="1:2" x14ac:dyDescent="0.25">
      <c r="A245" s="5" t="s">
        <v>191</v>
      </c>
      <c r="B245" s="25">
        <v>-2938.4165358514551</v>
      </c>
    </row>
    <row r="246" spans="1:2" x14ac:dyDescent="0.25">
      <c r="A246" s="5" t="s">
        <v>16</v>
      </c>
      <c r="B246" s="25">
        <v>-3727.1475615233621</v>
      </c>
    </row>
    <row r="247" spans="1:2" x14ac:dyDescent="0.25">
      <c r="A247" s="5" t="s">
        <v>337</v>
      </c>
      <c r="B247" s="25">
        <v>-824.83866928285727</v>
      </c>
    </row>
    <row r="248" spans="1:2" x14ac:dyDescent="0.25">
      <c r="A248" s="5" t="s">
        <v>159</v>
      </c>
      <c r="B248" s="25">
        <v>-2104.7115310151803</v>
      </c>
    </row>
    <row r="249" spans="1:2" x14ac:dyDescent="0.25">
      <c r="A249" s="5" t="s">
        <v>107</v>
      </c>
      <c r="B249" s="25">
        <v>-4517.251121482409</v>
      </c>
    </row>
    <row r="250" spans="1:2" x14ac:dyDescent="0.25">
      <c r="A250" s="5" t="s">
        <v>192</v>
      </c>
      <c r="B250" s="25">
        <v>-6735.1413488908383</v>
      </c>
    </row>
    <row r="251" spans="1:2" x14ac:dyDescent="0.25">
      <c r="A251" s="5" t="s">
        <v>160</v>
      </c>
      <c r="B251" s="25">
        <v>0</v>
      </c>
    </row>
    <row r="252" spans="1:2" x14ac:dyDescent="0.25">
      <c r="A252" s="5" t="s">
        <v>84</v>
      </c>
      <c r="B252" s="25">
        <v>-657.34620680484215</v>
      </c>
    </row>
    <row r="253" spans="1:2" x14ac:dyDescent="0.25">
      <c r="A253" s="5" t="s">
        <v>77</v>
      </c>
      <c r="B253" s="25">
        <v>-3100.7299782569876</v>
      </c>
    </row>
    <row r="254" spans="1:2" x14ac:dyDescent="0.25">
      <c r="A254" s="5" t="s">
        <v>198</v>
      </c>
      <c r="B254" s="25">
        <v>-4890.8804305441954</v>
      </c>
    </row>
    <row r="255" spans="1:2" x14ac:dyDescent="0.25">
      <c r="A255" s="5" t="s">
        <v>313</v>
      </c>
      <c r="B255" s="25">
        <v>-55.47564977858783</v>
      </c>
    </row>
    <row r="256" spans="1:2" x14ac:dyDescent="0.25">
      <c r="A256" s="5" t="s">
        <v>261</v>
      </c>
      <c r="B256" s="25">
        <v>-2167.4511750496345</v>
      </c>
    </row>
    <row r="257" spans="1:2" x14ac:dyDescent="0.25">
      <c r="A257" s="5" t="s">
        <v>126</v>
      </c>
      <c r="B257" s="25">
        <v>-6980.2707810305619</v>
      </c>
    </row>
    <row r="258" spans="1:2" x14ac:dyDescent="0.25">
      <c r="A258" s="5" t="s">
        <v>129</v>
      </c>
      <c r="B258" s="25">
        <v>-6980.2707810305619</v>
      </c>
    </row>
    <row r="259" spans="1:2" x14ac:dyDescent="0.25">
      <c r="A259" s="5" t="s">
        <v>297</v>
      </c>
      <c r="B259" s="25">
        <v>-119.93627807858697</v>
      </c>
    </row>
    <row r="260" spans="1:2" x14ac:dyDescent="0.25">
      <c r="A260" s="5" t="s">
        <v>4</v>
      </c>
      <c r="B260" s="25">
        <v>0</v>
      </c>
    </row>
    <row r="261" spans="1:2" x14ac:dyDescent="0.25">
      <c r="A261" s="5" t="s">
        <v>369</v>
      </c>
      <c r="B261" s="25">
        <v>0</v>
      </c>
    </row>
    <row r="262" spans="1:2" x14ac:dyDescent="0.25">
      <c r="A262" s="5" t="s">
        <v>329</v>
      </c>
      <c r="B262" s="25">
        <v>-1265.6299682066654</v>
      </c>
    </row>
    <row r="263" spans="1:2" x14ac:dyDescent="0.25">
      <c r="A263" s="5" t="s">
        <v>320</v>
      </c>
      <c r="B263" s="25">
        <v>-232.4256622763194</v>
      </c>
    </row>
    <row r="264" spans="1:2" x14ac:dyDescent="0.25">
      <c r="A264" s="5" t="s">
        <v>346</v>
      </c>
      <c r="B264" s="25">
        <v>-55.47564977858783</v>
      </c>
    </row>
    <row r="265" spans="1:2" x14ac:dyDescent="0.25">
      <c r="A265" s="5" t="s">
        <v>335</v>
      </c>
      <c r="B265" s="25">
        <v>-119.93627807858697</v>
      </c>
    </row>
    <row r="266" spans="1:2" x14ac:dyDescent="0.25">
      <c r="A266" s="5" t="s">
        <v>83</v>
      </c>
      <c r="B266" s="25">
        <v>-657.34620680484215</v>
      </c>
    </row>
    <row r="267" spans="1:2" x14ac:dyDescent="0.25">
      <c r="A267" s="5" t="s">
        <v>52</v>
      </c>
      <c r="B267" s="25">
        <v>-1773.864187077545</v>
      </c>
    </row>
    <row r="268" spans="1:2" x14ac:dyDescent="0.25">
      <c r="A268" s="5" t="s">
        <v>58</v>
      </c>
      <c r="B268" s="25">
        <v>-6980.2707810305619</v>
      </c>
    </row>
    <row r="269" spans="1:2" x14ac:dyDescent="0.25">
      <c r="A269" s="5" t="s">
        <v>193</v>
      </c>
      <c r="B269" s="25">
        <v>-2051.3486005879886</v>
      </c>
    </row>
    <row r="270" spans="1:2" x14ac:dyDescent="0.25">
      <c r="A270" s="5" t="s">
        <v>63</v>
      </c>
      <c r="B270" s="25">
        <v>-6263.1698151076998</v>
      </c>
    </row>
    <row r="271" spans="1:2" x14ac:dyDescent="0.25">
      <c r="A271" s="5" t="s">
        <v>298</v>
      </c>
      <c r="B271" s="25">
        <v>-119.93627807858697</v>
      </c>
    </row>
    <row r="272" spans="1:2" x14ac:dyDescent="0.25">
      <c r="A272" s="5" t="s">
        <v>271</v>
      </c>
      <c r="B272" s="25">
        <v>-64.543123775875998</v>
      </c>
    </row>
    <row r="273" spans="1:2" x14ac:dyDescent="0.25">
      <c r="A273" s="5" t="s">
        <v>194</v>
      </c>
      <c r="B273" s="25">
        <v>-6764.8876972201542</v>
      </c>
    </row>
    <row r="274" spans="1:2" x14ac:dyDescent="0.25">
      <c r="A274" s="5" t="s">
        <v>289</v>
      </c>
      <c r="B274" s="25">
        <v>-426.87036023184862</v>
      </c>
    </row>
    <row r="275" spans="1:2" x14ac:dyDescent="0.25">
      <c r="A275" s="5" t="s">
        <v>140</v>
      </c>
      <c r="B275" s="25">
        <v>-6980.2707810305619</v>
      </c>
    </row>
    <row r="276" spans="1:2" x14ac:dyDescent="0.25">
      <c r="A276" s="5" t="s">
        <v>283</v>
      </c>
      <c r="B276" s="25">
        <v>-58.225708025669121</v>
      </c>
    </row>
    <row r="277" spans="1:2" x14ac:dyDescent="0.25">
      <c r="A277" s="5" t="s">
        <v>2</v>
      </c>
      <c r="B277" s="25">
        <v>-4797.8402389908151</v>
      </c>
    </row>
    <row r="278" spans="1:2" x14ac:dyDescent="0.25">
      <c r="A278" s="5" t="s">
        <v>161</v>
      </c>
      <c r="B278" s="25">
        <v>-356.53340575154817</v>
      </c>
    </row>
    <row r="279" spans="1:2" x14ac:dyDescent="0.25">
      <c r="A279" s="5" t="s">
        <v>108</v>
      </c>
      <c r="B279" s="25">
        <v>-6980.2707810305619</v>
      </c>
    </row>
    <row r="280" spans="1:2" x14ac:dyDescent="0.25">
      <c r="A280" s="5" t="s">
        <v>162</v>
      </c>
      <c r="B280" s="25">
        <v>-6980.2707810305619</v>
      </c>
    </row>
    <row r="281" spans="1:2" x14ac:dyDescent="0.25">
      <c r="A281" s="5" t="s">
        <v>18</v>
      </c>
      <c r="B281" s="25">
        <v>-3604.6377579882801</v>
      </c>
    </row>
    <row r="282" spans="1:2" x14ac:dyDescent="0.25">
      <c r="A282" s="5" t="s">
        <v>13</v>
      </c>
      <c r="B282" s="25">
        <v>-3485.3264355433835</v>
      </c>
    </row>
    <row r="283" spans="1:2" x14ac:dyDescent="0.25">
      <c r="A283" s="5" t="s">
        <v>79</v>
      </c>
      <c r="B283" s="25">
        <v>-2073.8707099742828</v>
      </c>
    </row>
    <row r="284" spans="1:2" x14ac:dyDescent="0.25">
      <c r="A284" s="5" t="s">
        <v>195</v>
      </c>
      <c r="B284" s="25">
        <v>-6980.2707810305619</v>
      </c>
    </row>
    <row r="285" spans="1:2" x14ac:dyDescent="0.25">
      <c r="A285" s="5" t="s">
        <v>88</v>
      </c>
      <c r="B285" s="25">
        <v>-2719.2499267493386</v>
      </c>
    </row>
    <row r="286" spans="1:2" x14ac:dyDescent="0.25">
      <c r="A286" s="5" t="s">
        <v>67</v>
      </c>
      <c r="B286" s="25">
        <v>-631.75105963913143</v>
      </c>
    </row>
    <row r="287" spans="1:2" x14ac:dyDescent="0.25">
      <c r="A287" s="5" t="s">
        <v>227</v>
      </c>
      <c r="B287" s="25">
        <v>-897.11636574037163</v>
      </c>
    </row>
    <row r="288" spans="1:2" x14ac:dyDescent="0.25">
      <c r="A288" s="5" t="s">
        <v>196</v>
      </c>
      <c r="B288" s="25">
        <v>-6980.2707810305619</v>
      </c>
    </row>
    <row r="289" spans="1:2" x14ac:dyDescent="0.25">
      <c r="A289" s="5" t="s">
        <v>378</v>
      </c>
      <c r="B289" s="25">
        <v>-799.84696038659729</v>
      </c>
    </row>
    <row r="290" spans="1:2" x14ac:dyDescent="0.25">
      <c r="A290" s="5" t="s">
        <v>244</v>
      </c>
      <c r="B290" s="25">
        <v>-2432.0278697552271</v>
      </c>
    </row>
    <row r="291" spans="1:2" x14ac:dyDescent="0.25">
      <c r="A291" s="5" t="s">
        <v>199</v>
      </c>
      <c r="B291" s="25">
        <v>-4890.8804305441954</v>
      </c>
    </row>
    <row r="292" spans="1:2" x14ac:dyDescent="0.25">
      <c r="A292" s="5" t="s">
        <v>266</v>
      </c>
      <c r="B292" s="25">
        <v>-89.09486345007636</v>
      </c>
    </row>
    <row r="293" spans="1:2" x14ac:dyDescent="0.25">
      <c r="A293" s="5" t="s">
        <v>221</v>
      </c>
      <c r="B293" s="25">
        <v>-5036.6379195206446</v>
      </c>
    </row>
    <row r="294" spans="1:2" x14ac:dyDescent="0.25">
      <c r="A294" s="5" t="s">
        <v>128</v>
      </c>
      <c r="B294" s="25">
        <v>-6980.2707810305619</v>
      </c>
    </row>
    <row r="295" spans="1:2" x14ac:dyDescent="0.25">
      <c r="A295" s="5" t="s">
        <v>362</v>
      </c>
      <c r="B295" s="25">
        <v>-59.203787239523315</v>
      </c>
    </row>
    <row r="296" spans="1:2" x14ac:dyDescent="0.25">
      <c r="A296" s="5" t="s">
        <v>330</v>
      </c>
      <c r="B296" s="25">
        <v>-55.47564977858783</v>
      </c>
    </row>
    <row r="297" spans="1:2" x14ac:dyDescent="0.25">
      <c r="A297" s="5" t="s">
        <v>220</v>
      </c>
      <c r="B297" s="25">
        <v>-5117.861804142799</v>
      </c>
    </row>
    <row r="298" spans="1:2" x14ac:dyDescent="0.25">
      <c r="A298" s="5" t="s">
        <v>272</v>
      </c>
      <c r="B298" s="25">
        <v>0</v>
      </c>
    </row>
    <row r="299" spans="1:2" x14ac:dyDescent="0.25">
      <c r="A299" s="5" t="s">
        <v>257</v>
      </c>
      <c r="B299" s="25">
        <v>-1558.8305016077904</v>
      </c>
    </row>
    <row r="300" spans="1:2" x14ac:dyDescent="0.25">
      <c r="A300" s="5" t="s">
        <v>214</v>
      </c>
      <c r="B300" s="25">
        <v>-5117.861804142799</v>
      </c>
    </row>
    <row r="301" spans="1:2" x14ac:dyDescent="0.25">
      <c r="A301" s="5" t="s">
        <v>273</v>
      </c>
      <c r="B301" s="25">
        <v>-68.870387018127005</v>
      </c>
    </row>
    <row r="302" spans="1:2" x14ac:dyDescent="0.25">
      <c r="A302" s="5" t="s">
        <v>226</v>
      </c>
      <c r="B302" s="25">
        <v>-3794.6402447841938</v>
      </c>
    </row>
    <row r="303" spans="1:2" x14ac:dyDescent="0.25">
      <c r="A303" s="5" t="s">
        <v>331</v>
      </c>
      <c r="B303" s="25">
        <v>-119.93627807858697</v>
      </c>
    </row>
    <row r="304" spans="1:2" x14ac:dyDescent="0.25">
      <c r="A304" s="5" t="s">
        <v>197</v>
      </c>
      <c r="B304" s="25">
        <v>-6980.2707810305619</v>
      </c>
    </row>
    <row r="305" spans="1:2" x14ac:dyDescent="0.25">
      <c r="A305" s="5" t="s">
        <v>66</v>
      </c>
      <c r="B305" s="25">
        <v>-2150.7105784225146</v>
      </c>
    </row>
    <row r="306" spans="1:2" x14ac:dyDescent="0.25">
      <c r="A306" s="5" t="s">
        <v>366</v>
      </c>
      <c r="B306" s="25">
        <v>0</v>
      </c>
    </row>
    <row r="307" spans="1:2" x14ac:dyDescent="0.25">
      <c r="A307" s="5" t="s">
        <v>92</v>
      </c>
      <c r="B307" s="25">
        <v>-657.34620680484215</v>
      </c>
    </row>
    <row r="308" spans="1:2" x14ac:dyDescent="0.25">
      <c r="A308" s="5" t="s">
        <v>95</v>
      </c>
      <c r="B308" s="25">
        <v>-543.18421401994976</v>
      </c>
    </row>
    <row r="309" spans="1:2" x14ac:dyDescent="0.25">
      <c r="A309" s="5" t="s">
        <v>308</v>
      </c>
      <c r="B309" s="25">
        <v>-1330.741452284756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9169-7423-4975-83D6-D02A033679D5}">
  <sheetPr codeName="Planilha19"/>
  <dimension ref="A2:H167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Janeiro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606</v>
      </c>
    </row>
    <row r="6" spans="1:8" x14ac:dyDescent="0.25">
      <c r="A6" s="1" t="s">
        <v>580</v>
      </c>
    </row>
    <row r="8" spans="1:8" ht="13" x14ac:dyDescent="0.3">
      <c r="A8" s="4" t="s">
        <v>1</v>
      </c>
      <c r="B8" s="6" t="s">
        <v>581</v>
      </c>
    </row>
    <row r="9" spans="1:8" x14ac:dyDescent="0.25">
      <c r="A9" s="9" t="s">
        <v>126</v>
      </c>
      <c r="B9" s="20">
        <v>2862403.7221495761</v>
      </c>
    </row>
    <row r="10" spans="1:8" x14ac:dyDescent="0.25">
      <c r="A10" s="5" t="s">
        <v>175</v>
      </c>
      <c r="B10" s="25">
        <v>-114.57059600033477</v>
      </c>
    </row>
    <row r="11" spans="1:8" x14ac:dyDescent="0.25">
      <c r="A11" s="5" t="s">
        <v>64</v>
      </c>
      <c r="B11" s="25">
        <v>-231.45825670226546</v>
      </c>
    </row>
    <row r="12" spans="1:8" x14ac:dyDescent="0.25">
      <c r="A12" s="5" t="s">
        <v>183</v>
      </c>
      <c r="B12" s="25">
        <v>-6196.9551608178717</v>
      </c>
    </row>
    <row r="13" spans="1:8" x14ac:dyDescent="0.25">
      <c r="A13" s="5" t="s">
        <v>157</v>
      </c>
      <c r="B13" s="25">
        <v>-3396.8470734450939</v>
      </c>
    </row>
    <row r="14" spans="1:8" x14ac:dyDescent="0.25">
      <c r="A14" s="5" t="s">
        <v>187</v>
      </c>
      <c r="B14" s="25">
        <v>-3568.8100247196571</v>
      </c>
    </row>
    <row r="15" spans="1:8" x14ac:dyDescent="0.25">
      <c r="A15" s="5" t="s">
        <v>243</v>
      </c>
      <c r="B15" s="25">
        <v>-297.65482530441182</v>
      </c>
    </row>
    <row r="16" spans="1:8" x14ac:dyDescent="0.25">
      <c r="A16" s="5" t="s">
        <v>71</v>
      </c>
      <c r="B16" s="25">
        <v>-109927.6317842062</v>
      </c>
    </row>
    <row r="17" spans="1:2" x14ac:dyDescent="0.25">
      <c r="A17" s="5" t="s">
        <v>190</v>
      </c>
      <c r="B17" s="25">
        <v>-91.819291350601929</v>
      </c>
    </row>
    <row r="18" spans="1:2" x14ac:dyDescent="0.25">
      <c r="A18" s="5" t="s">
        <v>63</v>
      </c>
      <c r="B18" s="25">
        <v>-41097.806962231516</v>
      </c>
    </row>
    <row r="19" spans="1:2" x14ac:dyDescent="0.25">
      <c r="A19" s="5" t="s">
        <v>230</v>
      </c>
      <c r="B19" s="25">
        <v>-1698.1164519616839</v>
      </c>
    </row>
    <row r="20" spans="1:2" x14ac:dyDescent="0.25">
      <c r="A20" s="5" t="s">
        <v>218</v>
      </c>
      <c r="B20" s="25">
        <v>-2117.3813024157907</v>
      </c>
    </row>
    <row r="21" spans="1:2" x14ac:dyDescent="0.25">
      <c r="A21" s="5" t="s">
        <v>24</v>
      </c>
      <c r="B21" s="25">
        <v>-1111.1745274408331</v>
      </c>
    </row>
    <row r="22" spans="1:2" x14ac:dyDescent="0.25">
      <c r="A22" s="5" t="s">
        <v>389</v>
      </c>
      <c r="B22" s="25">
        <v>-1111.1745274408331</v>
      </c>
    </row>
    <row r="23" spans="1:2" x14ac:dyDescent="0.25">
      <c r="A23" s="5" t="s">
        <v>236</v>
      </c>
      <c r="B23" s="25">
        <v>-522.0448461363859</v>
      </c>
    </row>
    <row r="24" spans="1:2" x14ac:dyDescent="0.25">
      <c r="A24" s="5" t="s">
        <v>26</v>
      </c>
      <c r="B24" s="25">
        <v>-1111.1745274408331</v>
      </c>
    </row>
    <row r="25" spans="1:2" x14ac:dyDescent="0.25">
      <c r="A25" s="5" t="s">
        <v>390</v>
      </c>
      <c r="B25" s="25">
        <v>-1111.1745274408331</v>
      </c>
    </row>
    <row r="26" spans="1:2" x14ac:dyDescent="0.25">
      <c r="A26" s="5" t="s">
        <v>147</v>
      </c>
      <c r="B26" s="25">
        <v>-568366.04500609101</v>
      </c>
    </row>
    <row r="27" spans="1:2" x14ac:dyDescent="0.25">
      <c r="A27" s="5" t="s">
        <v>215</v>
      </c>
      <c r="B27" s="25">
        <v>-2579.9557308477579</v>
      </c>
    </row>
    <row r="28" spans="1:2" x14ac:dyDescent="0.25">
      <c r="A28" s="5" t="s">
        <v>31</v>
      </c>
      <c r="B28" s="25">
        <v>-1111.1745274408331</v>
      </c>
    </row>
    <row r="29" spans="1:2" x14ac:dyDescent="0.25">
      <c r="A29" s="5" t="s">
        <v>32</v>
      </c>
      <c r="B29" s="25">
        <v>-1111.1745274408331</v>
      </c>
    </row>
    <row r="30" spans="1:2" x14ac:dyDescent="0.25">
      <c r="A30" s="5" t="s">
        <v>33</v>
      </c>
      <c r="B30" s="25">
        <v>-1111.1745274408331</v>
      </c>
    </row>
    <row r="31" spans="1:2" x14ac:dyDescent="0.25">
      <c r="A31" s="5" t="s">
        <v>291</v>
      </c>
      <c r="B31" s="25">
        <v>-1111.1745274408331</v>
      </c>
    </row>
    <row r="32" spans="1:2" x14ac:dyDescent="0.25">
      <c r="A32" s="5" t="s">
        <v>391</v>
      </c>
      <c r="B32" s="25">
        <v>-1111.1745274408331</v>
      </c>
    </row>
    <row r="33" spans="1:2" x14ac:dyDescent="0.25">
      <c r="A33" s="5" t="s">
        <v>82</v>
      </c>
      <c r="B33" s="25">
        <v>-229360.68250390049</v>
      </c>
    </row>
    <row r="34" spans="1:2" x14ac:dyDescent="0.25">
      <c r="A34" s="5" t="s">
        <v>41</v>
      </c>
      <c r="B34" s="25">
        <v>-1111.1745274408331</v>
      </c>
    </row>
    <row r="35" spans="1:2" x14ac:dyDescent="0.25">
      <c r="A35" s="5" t="s">
        <v>45</v>
      </c>
      <c r="B35" s="25">
        <v>-29746.552661611087</v>
      </c>
    </row>
    <row r="36" spans="1:2" x14ac:dyDescent="0.25">
      <c r="A36" s="5" t="s">
        <v>47</v>
      </c>
      <c r="B36" s="25">
        <v>-1111.1745274408331</v>
      </c>
    </row>
    <row r="37" spans="1:2" x14ac:dyDescent="0.25">
      <c r="A37" s="5" t="s">
        <v>48</v>
      </c>
      <c r="B37" s="25">
        <v>-1111.1745274408331</v>
      </c>
    </row>
    <row r="38" spans="1:2" x14ac:dyDescent="0.25">
      <c r="A38" s="5" t="s">
        <v>35</v>
      </c>
      <c r="B38" s="25">
        <v>-1111.1745274408331</v>
      </c>
    </row>
    <row r="39" spans="1:2" x14ac:dyDescent="0.25">
      <c r="A39" s="5" t="s">
        <v>36</v>
      </c>
      <c r="B39" s="25">
        <v>-1111.1745274408331</v>
      </c>
    </row>
    <row r="40" spans="1:2" x14ac:dyDescent="0.25">
      <c r="A40" s="5" t="s">
        <v>37</v>
      </c>
      <c r="B40" s="25">
        <v>-1111.1745274408331</v>
      </c>
    </row>
    <row r="41" spans="1:2" x14ac:dyDescent="0.25">
      <c r="A41" s="5" t="s">
        <v>166</v>
      </c>
      <c r="B41" s="25">
        <v>-34969.793483425776</v>
      </c>
    </row>
    <row r="42" spans="1:2" x14ac:dyDescent="0.25">
      <c r="A42" s="5" t="s">
        <v>229</v>
      </c>
      <c r="B42" s="25">
        <v>-3731.6263560592588</v>
      </c>
    </row>
    <row r="43" spans="1:2" x14ac:dyDescent="0.25">
      <c r="A43" s="5" t="s">
        <v>100</v>
      </c>
      <c r="B43" s="25">
        <v>-10053.509115696048</v>
      </c>
    </row>
    <row r="44" spans="1:2" x14ac:dyDescent="0.25">
      <c r="A44" s="5" t="s">
        <v>109</v>
      </c>
      <c r="B44" s="25">
        <v>-16842.227047131091</v>
      </c>
    </row>
    <row r="45" spans="1:2" x14ac:dyDescent="0.25">
      <c r="A45" s="5" t="s">
        <v>216</v>
      </c>
      <c r="B45" s="25">
        <v>-98.515838116406911</v>
      </c>
    </row>
    <row r="46" spans="1:2" x14ac:dyDescent="0.25">
      <c r="A46" s="5" t="s">
        <v>174</v>
      </c>
      <c r="B46" s="25">
        <v>-9334.65869906835</v>
      </c>
    </row>
    <row r="47" spans="1:2" x14ac:dyDescent="0.25">
      <c r="A47" s="5" t="s">
        <v>177</v>
      </c>
      <c r="B47" s="25">
        <v>-42346.800113830905</v>
      </c>
    </row>
    <row r="48" spans="1:2" x14ac:dyDescent="0.25">
      <c r="A48" s="5" t="s">
        <v>148</v>
      </c>
      <c r="B48" s="25">
        <v>-45502.906709689698</v>
      </c>
    </row>
    <row r="49" spans="1:2" x14ac:dyDescent="0.25">
      <c r="A49" s="5" t="s">
        <v>60</v>
      </c>
      <c r="B49" s="25">
        <v>-1084.2886225720847</v>
      </c>
    </row>
    <row r="50" spans="1:2" x14ac:dyDescent="0.25">
      <c r="A50" s="5" t="s">
        <v>15</v>
      </c>
      <c r="B50" s="25">
        <v>-754.35115651789624</v>
      </c>
    </row>
    <row r="51" spans="1:2" x14ac:dyDescent="0.25">
      <c r="A51" s="5" t="s">
        <v>182</v>
      </c>
      <c r="B51" s="25">
        <v>-1936.1290324333484</v>
      </c>
    </row>
    <row r="52" spans="1:2" x14ac:dyDescent="0.25">
      <c r="A52" s="5" t="s">
        <v>105</v>
      </c>
      <c r="B52" s="25">
        <v>-630.67673986647787</v>
      </c>
    </row>
    <row r="53" spans="1:2" x14ac:dyDescent="0.25">
      <c r="A53" s="5" t="s">
        <v>130</v>
      </c>
      <c r="B53" s="25">
        <v>-2150.558200195831</v>
      </c>
    </row>
    <row r="54" spans="1:2" x14ac:dyDescent="0.25">
      <c r="A54" s="5" t="s">
        <v>237</v>
      </c>
      <c r="B54" s="25">
        <v>-23447.759023429258</v>
      </c>
    </row>
    <row r="55" spans="1:2" x14ac:dyDescent="0.25">
      <c r="A55" s="5" t="s">
        <v>76</v>
      </c>
      <c r="B55" s="25">
        <v>-2505.6836536257747</v>
      </c>
    </row>
    <row r="56" spans="1:2" x14ac:dyDescent="0.25">
      <c r="A56" s="5" t="s">
        <v>546</v>
      </c>
      <c r="B56" s="25">
        <v>-42.359034793527307</v>
      </c>
    </row>
    <row r="57" spans="1:2" x14ac:dyDescent="0.25">
      <c r="A57" s="5" t="s">
        <v>234</v>
      </c>
      <c r="B57" s="25">
        <v>-1059.3373470532831</v>
      </c>
    </row>
    <row r="58" spans="1:2" x14ac:dyDescent="0.25">
      <c r="A58" s="5" t="s">
        <v>5</v>
      </c>
      <c r="B58" s="25">
        <v>-201854.34768508747</v>
      </c>
    </row>
    <row r="59" spans="1:2" x14ac:dyDescent="0.25">
      <c r="A59" s="5" t="s">
        <v>106</v>
      </c>
      <c r="B59" s="25">
        <v>-460.83390004196377</v>
      </c>
    </row>
    <row r="60" spans="1:2" x14ac:dyDescent="0.25">
      <c r="A60" s="5" t="s">
        <v>104</v>
      </c>
      <c r="B60" s="25">
        <v>-460.83390004196377</v>
      </c>
    </row>
    <row r="61" spans="1:2" x14ac:dyDescent="0.25">
      <c r="A61" s="5" t="s">
        <v>107</v>
      </c>
      <c r="B61" s="25">
        <v>-460.83390004196377</v>
      </c>
    </row>
    <row r="62" spans="1:2" x14ac:dyDescent="0.25">
      <c r="A62" s="5" t="s">
        <v>194</v>
      </c>
      <c r="B62" s="25">
        <v>-32100.95942626111</v>
      </c>
    </row>
    <row r="63" spans="1:2" x14ac:dyDescent="0.25">
      <c r="A63" s="5" t="s">
        <v>108</v>
      </c>
      <c r="B63" s="25">
        <v>-460.83390004196377</v>
      </c>
    </row>
    <row r="64" spans="1:2" x14ac:dyDescent="0.25">
      <c r="A64" s="5" t="s">
        <v>79</v>
      </c>
      <c r="B64" s="25">
        <v>-167.56535806721976</v>
      </c>
    </row>
    <row r="65" spans="1:2" x14ac:dyDescent="0.25">
      <c r="A65" s="5" t="s">
        <v>196</v>
      </c>
      <c r="B65" s="25">
        <v>-6.1598556745389814</v>
      </c>
    </row>
    <row r="66" spans="1:2" x14ac:dyDescent="0.25">
      <c r="A66" s="5" t="s">
        <v>144</v>
      </c>
      <c r="B66" s="25">
        <v>-3029.1194555129682</v>
      </c>
    </row>
    <row r="67" spans="1:2" x14ac:dyDescent="0.25">
      <c r="A67" s="5" t="s">
        <v>181</v>
      </c>
      <c r="B67" s="25">
        <v>-6426.825661826284</v>
      </c>
    </row>
    <row r="68" spans="1:2" x14ac:dyDescent="0.25">
      <c r="A68" s="5" t="s">
        <v>156</v>
      </c>
      <c r="B68" s="25">
        <v>-24.675479817954017</v>
      </c>
    </row>
    <row r="69" spans="1:2" x14ac:dyDescent="0.25">
      <c r="A69" s="5" t="s">
        <v>78</v>
      </c>
      <c r="B69" s="25">
        <v>-2.6534938246929243</v>
      </c>
    </row>
    <row r="70" spans="1:2" x14ac:dyDescent="0.25">
      <c r="A70" s="5" t="s">
        <v>54</v>
      </c>
      <c r="B70" s="25">
        <v>-12592.547478964134</v>
      </c>
    </row>
    <row r="71" spans="1:2" x14ac:dyDescent="0.25">
      <c r="A71" s="5" t="s">
        <v>53</v>
      </c>
      <c r="B71" s="25">
        <v>-28341.147811183935</v>
      </c>
    </row>
    <row r="72" spans="1:2" x14ac:dyDescent="0.25">
      <c r="A72" s="5" t="s">
        <v>125</v>
      </c>
      <c r="B72" s="25">
        <v>-36305.775754528295</v>
      </c>
    </row>
    <row r="73" spans="1:2" x14ac:dyDescent="0.25">
      <c r="A73" s="5" t="s">
        <v>58</v>
      </c>
      <c r="B73" s="25">
        <v>-35735.729559819287</v>
      </c>
    </row>
    <row r="74" spans="1:2" x14ac:dyDescent="0.25">
      <c r="A74" s="5" t="s">
        <v>311</v>
      </c>
      <c r="B74" s="25">
        <v>-76092.066879098289</v>
      </c>
    </row>
    <row r="75" spans="1:2" x14ac:dyDescent="0.25">
      <c r="A75" s="5" t="s">
        <v>225</v>
      </c>
      <c r="B75" s="25">
        <v>-72659.669783221034</v>
      </c>
    </row>
    <row r="76" spans="1:2" x14ac:dyDescent="0.25">
      <c r="A76" s="5" t="s">
        <v>312</v>
      </c>
      <c r="B76" s="25">
        <v>-291.39345471389197</v>
      </c>
    </row>
    <row r="77" spans="1:2" x14ac:dyDescent="0.25">
      <c r="A77" s="5" t="s">
        <v>192</v>
      </c>
      <c r="B77" s="25">
        <v>-378290.64368078357</v>
      </c>
    </row>
    <row r="78" spans="1:2" x14ac:dyDescent="0.25">
      <c r="A78" s="5" t="s">
        <v>20</v>
      </c>
      <c r="B78" s="25">
        <v>-1111.1745274408331</v>
      </c>
    </row>
    <row r="79" spans="1:2" x14ac:dyDescent="0.25">
      <c r="A79" s="5" t="s">
        <v>21</v>
      </c>
      <c r="B79" s="25">
        <v>-1111.1745274408331</v>
      </c>
    </row>
    <row r="80" spans="1:2" x14ac:dyDescent="0.25">
      <c r="A80" s="5" t="s">
        <v>22</v>
      </c>
      <c r="B80" s="25">
        <v>-1111.1745274408331</v>
      </c>
    </row>
    <row r="81" spans="1:2" x14ac:dyDescent="0.25">
      <c r="A81" s="5" t="s">
        <v>23</v>
      </c>
      <c r="B81" s="25">
        <v>-1111.1745274408331</v>
      </c>
    </row>
    <row r="82" spans="1:2" x14ac:dyDescent="0.25">
      <c r="A82" s="5" t="s">
        <v>25</v>
      </c>
      <c r="B82" s="25">
        <v>-1111.1745274408331</v>
      </c>
    </row>
    <row r="83" spans="1:2" x14ac:dyDescent="0.25">
      <c r="A83" s="5" t="s">
        <v>27</v>
      </c>
      <c r="B83" s="25">
        <v>-1111.1745274408331</v>
      </c>
    </row>
    <row r="84" spans="1:2" x14ac:dyDescent="0.25">
      <c r="A84" s="5" t="s">
        <v>28</v>
      </c>
      <c r="B84" s="25">
        <v>-1111.1745274408331</v>
      </c>
    </row>
    <row r="85" spans="1:2" x14ac:dyDescent="0.25">
      <c r="A85" s="5" t="s">
        <v>29</v>
      </c>
      <c r="B85" s="25">
        <v>-1111.1745274408331</v>
      </c>
    </row>
    <row r="86" spans="1:2" x14ac:dyDescent="0.25">
      <c r="A86" s="5" t="s">
        <v>30</v>
      </c>
      <c r="B86" s="25">
        <v>-1111.1745274408331</v>
      </c>
    </row>
    <row r="87" spans="1:2" x14ac:dyDescent="0.25">
      <c r="A87" s="5" t="s">
        <v>34</v>
      </c>
      <c r="B87" s="25">
        <v>-1111.1745274408331</v>
      </c>
    </row>
    <row r="88" spans="1:2" x14ac:dyDescent="0.25">
      <c r="A88" s="5" t="s">
        <v>38</v>
      </c>
      <c r="B88" s="25">
        <v>-1111.1745274408331</v>
      </c>
    </row>
    <row r="89" spans="1:2" x14ac:dyDescent="0.25">
      <c r="A89" s="5" t="s">
        <v>39</v>
      </c>
      <c r="B89" s="25">
        <v>-1111.1745274408331</v>
      </c>
    </row>
    <row r="90" spans="1:2" x14ac:dyDescent="0.25">
      <c r="A90" s="5" t="s">
        <v>40</v>
      </c>
      <c r="B90" s="25">
        <v>-1111.1745274408331</v>
      </c>
    </row>
    <row r="91" spans="1:2" x14ac:dyDescent="0.25">
      <c r="A91" s="5" t="s">
        <v>42</v>
      </c>
      <c r="B91" s="25">
        <v>-1111.1745274408331</v>
      </c>
    </row>
    <row r="92" spans="1:2" x14ac:dyDescent="0.25">
      <c r="A92" s="5" t="s">
        <v>43</v>
      </c>
      <c r="B92" s="25">
        <v>-1111.1745274408331</v>
      </c>
    </row>
    <row r="93" spans="1:2" x14ac:dyDescent="0.25">
      <c r="A93" s="5" t="s">
        <v>44</v>
      </c>
      <c r="B93" s="25">
        <v>-1111.1745274408331</v>
      </c>
    </row>
    <row r="94" spans="1:2" x14ac:dyDescent="0.25">
      <c r="A94" s="5" t="s">
        <v>46</v>
      </c>
      <c r="B94" s="25">
        <v>-1111.1745274408331</v>
      </c>
    </row>
    <row r="95" spans="1:2" x14ac:dyDescent="0.25">
      <c r="A95" s="5" t="s">
        <v>7</v>
      </c>
      <c r="B95" s="25">
        <v>-4.4081711699019683</v>
      </c>
    </row>
    <row r="96" spans="1:2" x14ac:dyDescent="0.25">
      <c r="A96" s="5" t="s">
        <v>16</v>
      </c>
      <c r="B96" s="25">
        <v>-244.89543571443033</v>
      </c>
    </row>
    <row r="97" spans="1:2" x14ac:dyDescent="0.25">
      <c r="A97" s="5" t="s">
        <v>56</v>
      </c>
      <c r="B97" s="25">
        <v>-403.94873918675455</v>
      </c>
    </row>
    <row r="98" spans="1:2" x14ac:dyDescent="0.25">
      <c r="A98" s="5" t="s">
        <v>119</v>
      </c>
      <c r="B98" s="25">
        <v>-393.27569781583952</v>
      </c>
    </row>
    <row r="99" spans="1:2" x14ac:dyDescent="0.25">
      <c r="A99" s="5" t="s">
        <v>70</v>
      </c>
      <c r="B99" s="25">
        <v>-156.44071490488486</v>
      </c>
    </row>
    <row r="100" spans="1:2" x14ac:dyDescent="0.25">
      <c r="A100" s="5" t="s">
        <v>55</v>
      </c>
      <c r="B100" s="25">
        <v>-395.73605509472628</v>
      </c>
    </row>
    <row r="101" spans="1:2" x14ac:dyDescent="0.25">
      <c r="A101" s="5" t="s">
        <v>122</v>
      </c>
      <c r="B101" s="25">
        <v>-508.65762762313352</v>
      </c>
    </row>
    <row r="102" spans="1:2" x14ac:dyDescent="0.25">
      <c r="A102" s="5" t="s">
        <v>61</v>
      </c>
      <c r="B102" s="25">
        <v>-120.50573638109174</v>
      </c>
    </row>
    <row r="103" spans="1:2" x14ac:dyDescent="0.25">
      <c r="A103" s="5" t="s">
        <v>52</v>
      </c>
      <c r="B103" s="25">
        <v>-197.42000501418943</v>
      </c>
    </row>
    <row r="104" spans="1:2" x14ac:dyDescent="0.25">
      <c r="A104" s="5" t="s">
        <v>357</v>
      </c>
      <c r="B104" s="25">
        <v>-713.39556583866477</v>
      </c>
    </row>
    <row r="105" spans="1:2" x14ac:dyDescent="0.25">
      <c r="A105" s="5" t="s">
        <v>75</v>
      </c>
      <c r="B105" s="25">
        <v>-347.61705660521858</v>
      </c>
    </row>
    <row r="106" spans="1:2" x14ac:dyDescent="0.25">
      <c r="A106" s="5" t="s">
        <v>164</v>
      </c>
      <c r="B106" s="25">
        <v>-27774.110812948416</v>
      </c>
    </row>
    <row r="107" spans="1:2" x14ac:dyDescent="0.25">
      <c r="A107" s="5" t="s">
        <v>163</v>
      </c>
      <c r="B107" s="25">
        <v>-21560.166156668536</v>
      </c>
    </row>
    <row r="108" spans="1:2" x14ac:dyDescent="0.25">
      <c r="A108" s="5" t="s">
        <v>167</v>
      </c>
      <c r="B108" s="25">
        <v>-10821.452839545396</v>
      </c>
    </row>
    <row r="109" spans="1:2" x14ac:dyDescent="0.25">
      <c r="A109" s="5" t="s">
        <v>168</v>
      </c>
      <c r="B109" s="25">
        <v>-22217.449642802796</v>
      </c>
    </row>
    <row r="110" spans="1:2" x14ac:dyDescent="0.25">
      <c r="A110" s="5" t="s">
        <v>358</v>
      </c>
      <c r="B110" s="25">
        <v>-14737.566983752982</v>
      </c>
    </row>
    <row r="111" spans="1:2" x14ac:dyDescent="0.25">
      <c r="A111" s="5" t="s">
        <v>173</v>
      </c>
      <c r="B111" s="25">
        <v>-24727.829411137762</v>
      </c>
    </row>
    <row r="112" spans="1:2" x14ac:dyDescent="0.25">
      <c r="A112" s="5" t="s">
        <v>178</v>
      </c>
      <c r="B112" s="25">
        <v>-11398.540636774804</v>
      </c>
    </row>
    <row r="113" spans="1:2" x14ac:dyDescent="0.25">
      <c r="A113" s="5" t="s">
        <v>179</v>
      </c>
      <c r="B113" s="25">
        <v>-21339.763229134347</v>
      </c>
    </row>
    <row r="114" spans="1:2" x14ac:dyDescent="0.25">
      <c r="A114" s="5" t="s">
        <v>101</v>
      </c>
      <c r="B114" s="25">
        <v>-93952.419713396986</v>
      </c>
    </row>
    <row r="115" spans="1:2" x14ac:dyDescent="0.25">
      <c r="A115" s="5" t="s">
        <v>68</v>
      </c>
      <c r="B115" s="25">
        <v>-34.380920259609219</v>
      </c>
    </row>
    <row r="116" spans="1:2" x14ac:dyDescent="0.25">
      <c r="A116" s="5" t="s">
        <v>91</v>
      </c>
      <c r="B116" s="25">
        <v>-44648.681241500184</v>
      </c>
    </row>
    <row r="117" spans="1:2" x14ac:dyDescent="0.25">
      <c r="A117" s="5" t="s">
        <v>10</v>
      </c>
      <c r="B117" s="25">
        <v>-87464.109448419709</v>
      </c>
    </row>
    <row r="118" spans="1:2" x14ac:dyDescent="0.25">
      <c r="A118" s="5" t="s">
        <v>158</v>
      </c>
      <c r="B118" s="25">
        <v>-11329.348226730221</v>
      </c>
    </row>
    <row r="119" spans="1:2" x14ac:dyDescent="0.25">
      <c r="A119" s="5" t="s">
        <v>162</v>
      </c>
      <c r="B119" s="25">
        <v>-6085.8754526125849</v>
      </c>
    </row>
    <row r="120" spans="1:2" x14ac:dyDescent="0.25">
      <c r="A120" s="5" t="s">
        <v>214</v>
      </c>
      <c r="B120" s="25">
        <v>-14076.982115594568</v>
      </c>
    </row>
    <row r="121" spans="1:2" x14ac:dyDescent="0.25">
      <c r="A121" s="5" t="s">
        <v>392</v>
      </c>
      <c r="B121" s="25">
        <v>-30.516453339888002</v>
      </c>
    </row>
    <row r="122" spans="1:2" x14ac:dyDescent="0.25">
      <c r="A122" s="5" t="s">
        <v>393</v>
      </c>
      <c r="B122" s="25">
        <v>-30.516453339888002</v>
      </c>
    </row>
    <row r="123" spans="1:2" x14ac:dyDescent="0.25">
      <c r="A123" s="5" t="s">
        <v>394</v>
      </c>
      <c r="B123" s="25">
        <v>-30.516453339888002</v>
      </c>
    </row>
    <row r="124" spans="1:2" x14ac:dyDescent="0.25">
      <c r="A124" s="5" t="s">
        <v>395</v>
      </c>
      <c r="B124" s="25">
        <v>-30.516453339888002</v>
      </c>
    </row>
    <row r="125" spans="1:2" x14ac:dyDescent="0.25">
      <c r="A125" s="5" t="s">
        <v>123</v>
      </c>
      <c r="B125" s="25">
        <v>-4525.8933121477312</v>
      </c>
    </row>
    <row r="126" spans="1:2" x14ac:dyDescent="0.25">
      <c r="A126" s="5" t="s">
        <v>396</v>
      </c>
      <c r="B126" s="25">
        <v>-30.516453339888002</v>
      </c>
    </row>
    <row r="127" spans="1:2" x14ac:dyDescent="0.25">
      <c r="A127" s="5" t="s">
        <v>397</v>
      </c>
      <c r="B127" s="25">
        <v>-107.79645333988766</v>
      </c>
    </row>
    <row r="128" spans="1:2" x14ac:dyDescent="0.25">
      <c r="A128" s="5" t="s">
        <v>124</v>
      </c>
      <c r="B128" s="25">
        <v>-4525.8933121477312</v>
      </c>
    </row>
    <row r="129" spans="1:2" x14ac:dyDescent="0.25">
      <c r="A129" s="5" t="s">
        <v>398</v>
      </c>
      <c r="B129" s="25">
        <v>-30.516453339888002</v>
      </c>
    </row>
    <row r="130" spans="1:2" x14ac:dyDescent="0.25">
      <c r="A130" s="5" t="s">
        <v>399</v>
      </c>
      <c r="B130" s="25">
        <v>-30.516453339888002</v>
      </c>
    </row>
    <row r="131" spans="1:2" x14ac:dyDescent="0.25">
      <c r="A131" s="5" t="s">
        <v>400</v>
      </c>
      <c r="B131" s="25">
        <v>-30.516453339888002</v>
      </c>
    </row>
    <row r="132" spans="1:2" x14ac:dyDescent="0.25">
      <c r="A132" s="5" t="s">
        <v>401</v>
      </c>
      <c r="B132" s="25">
        <v>-30.516453339888002</v>
      </c>
    </row>
    <row r="133" spans="1:2" x14ac:dyDescent="0.25">
      <c r="A133" s="5" t="s">
        <v>209</v>
      </c>
      <c r="B133" s="25">
        <v>0</v>
      </c>
    </row>
    <row r="134" spans="1:2" x14ac:dyDescent="0.25">
      <c r="A134" s="5" t="s">
        <v>402</v>
      </c>
      <c r="B134" s="25">
        <v>-30.516453339888002</v>
      </c>
    </row>
    <row r="135" spans="1:2" x14ac:dyDescent="0.25">
      <c r="A135" s="5" t="s">
        <v>478</v>
      </c>
      <c r="B135" s="25">
        <v>-29.4</v>
      </c>
    </row>
    <row r="136" spans="1:2" x14ac:dyDescent="0.25">
      <c r="A136" s="5" t="s">
        <v>403</v>
      </c>
      <c r="B136" s="25">
        <v>-30.516453339888002</v>
      </c>
    </row>
    <row r="137" spans="1:2" x14ac:dyDescent="0.25">
      <c r="A137" s="5" t="s">
        <v>404</v>
      </c>
      <c r="B137" s="25">
        <v>-30.516453339888002</v>
      </c>
    </row>
    <row r="138" spans="1:2" x14ac:dyDescent="0.25">
      <c r="A138" s="5" t="s">
        <v>128</v>
      </c>
      <c r="B138" s="25">
        <v>-9051.7866242954624</v>
      </c>
    </row>
    <row r="139" spans="1:2" x14ac:dyDescent="0.25">
      <c r="A139" s="5" t="s">
        <v>405</v>
      </c>
      <c r="B139" s="25">
        <v>-30.516453339888002</v>
      </c>
    </row>
    <row r="140" spans="1:2" x14ac:dyDescent="0.25">
      <c r="A140" s="5" t="s">
        <v>406</v>
      </c>
      <c r="B140" s="25">
        <v>-107.79645333988766</v>
      </c>
    </row>
    <row r="141" spans="1:2" x14ac:dyDescent="0.25">
      <c r="A141" s="5" t="s">
        <v>530</v>
      </c>
      <c r="B141" s="25">
        <v>-4525.8933121477312</v>
      </c>
    </row>
    <row r="142" spans="1:2" x14ac:dyDescent="0.25">
      <c r="A142" s="5" t="s">
        <v>114</v>
      </c>
      <c r="B142" s="25">
        <v>-1068.1422522593477</v>
      </c>
    </row>
    <row r="143" spans="1:2" x14ac:dyDescent="0.25">
      <c r="A143" s="5" t="s">
        <v>115</v>
      </c>
      <c r="B143" s="25">
        <v>-1068.1422522593477</v>
      </c>
    </row>
    <row r="144" spans="1:2" x14ac:dyDescent="0.25">
      <c r="A144" s="5" t="s">
        <v>116</v>
      </c>
      <c r="B144" s="25">
        <v>-1068.1422522593477</v>
      </c>
    </row>
    <row r="145" spans="1:2" x14ac:dyDescent="0.25">
      <c r="A145" s="5" t="s">
        <v>117</v>
      </c>
      <c r="B145" s="25">
        <v>-1068.1422522593477</v>
      </c>
    </row>
    <row r="146" spans="1:2" x14ac:dyDescent="0.25">
      <c r="A146" s="5" t="s">
        <v>118</v>
      </c>
      <c r="B146" s="25">
        <v>-1068.1422522593477</v>
      </c>
    </row>
    <row r="147" spans="1:2" x14ac:dyDescent="0.25">
      <c r="A147" s="5" t="s">
        <v>129</v>
      </c>
      <c r="B147" s="25">
        <v>-3560.474174197826</v>
      </c>
    </row>
    <row r="148" spans="1:2" x14ac:dyDescent="0.25">
      <c r="A148" s="5" t="s">
        <v>96</v>
      </c>
      <c r="B148" s="25">
        <v>-30565.584289034403</v>
      </c>
    </row>
    <row r="149" spans="1:2" x14ac:dyDescent="0.25">
      <c r="A149" s="5" t="s">
        <v>72</v>
      </c>
      <c r="B149" s="25">
        <v>-22612.498240943365</v>
      </c>
    </row>
    <row r="150" spans="1:2" x14ac:dyDescent="0.25">
      <c r="A150" s="5" t="s">
        <v>171</v>
      </c>
      <c r="B150" s="25">
        <v>-392.26323939744424</v>
      </c>
    </row>
    <row r="151" spans="1:2" x14ac:dyDescent="0.25">
      <c r="A151" s="5" t="s">
        <v>146</v>
      </c>
      <c r="B151" s="25">
        <v>-100660.63176625589</v>
      </c>
    </row>
    <row r="152" spans="1:2" x14ac:dyDescent="0.25">
      <c r="A152" s="5" t="s">
        <v>176</v>
      </c>
      <c r="B152" s="25">
        <v>-27756.680532819926</v>
      </c>
    </row>
    <row r="153" spans="1:2" x14ac:dyDescent="0.25">
      <c r="A153" s="5" t="s">
        <v>73</v>
      </c>
      <c r="B153" s="25">
        <v>-22671.799580288767</v>
      </c>
    </row>
    <row r="154" spans="1:2" x14ac:dyDescent="0.25">
      <c r="A154" s="5" t="s">
        <v>154</v>
      </c>
      <c r="B154" s="25">
        <v>-22061.803156561309</v>
      </c>
    </row>
    <row r="155" spans="1:2" x14ac:dyDescent="0.25">
      <c r="A155" s="5" t="s">
        <v>184</v>
      </c>
      <c r="B155" s="25">
        <v>-4715.4484965516012</v>
      </c>
    </row>
    <row r="156" spans="1:2" x14ac:dyDescent="0.25">
      <c r="A156" s="5" t="s">
        <v>186</v>
      </c>
      <c r="B156" s="25">
        <v>-5.8300320039553606</v>
      </c>
    </row>
    <row r="157" spans="1:2" x14ac:dyDescent="0.25">
      <c r="A157" s="5" t="s">
        <v>19</v>
      </c>
      <c r="B157" s="25">
        <v>0</v>
      </c>
    </row>
    <row r="158" spans="1:2" x14ac:dyDescent="0.25">
      <c r="A158" s="5" t="s">
        <v>189</v>
      </c>
      <c r="B158" s="25">
        <v>-1394.3412655131301</v>
      </c>
    </row>
    <row r="159" spans="1:2" x14ac:dyDescent="0.25">
      <c r="A159" s="5" t="s">
        <v>8</v>
      </c>
      <c r="B159" s="25">
        <v>0</v>
      </c>
    </row>
    <row r="160" spans="1:2" x14ac:dyDescent="0.25">
      <c r="A160" s="5" t="s">
        <v>159</v>
      </c>
      <c r="B160" s="25">
        <v>-3317.4908567486859</v>
      </c>
    </row>
    <row r="161" spans="1:2" x14ac:dyDescent="0.25">
      <c r="A161" s="5" t="s">
        <v>198</v>
      </c>
      <c r="B161" s="25">
        <v>-79.210985642330556</v>
      </c>
    </row>
    <row r="162" spans="1:2" x14ac:dyDescent="0.25">
      <c r="A162" s="5" t="s">
        <v>195</v>
      </c>
      <c r="B162" s="25">
        <v>-867.52445324024166</v>
      </c>
    </row>
    <row r="163" spans="1:2" x14ac:dyDescent="0.25">
      <c r="A163" s="5" t="s">
        <v>133</v>
      </c>
      <c r="B163" s="25">
        <v>-7090.1915404700412</v>
      </c>
    </row>
    <row r="164" spans="1:2" x14ac:dyDescent="0.25">
      <c r="A164" s="5" t="s">
        <v>139</v>
      </c>
      <c r="B164" s="25">
        <v>-7090.1915404700412</v>
      </c>
    </row>
    <row r="165" spans="1:2" x14ac:dyDescent="0.25">
      <c r="A165" s="5" t="s">
        <v>141</v>
      </c>
      <c r="B165" s="25">
        <v>-24896.607171363106</v>
      </c>
    </row>
    <row r="166" spans="1:2" x14ac:dyDescent="0.25">
      <c r="A166" s="5" t="s">
        <v>134</v>
      </c>
      <c r="B166" s="25">
        <v>-7090.1915404700412</v>
      </c>
    </row>
    <row r="167" spans="1:2" x14ac:dyDescent="0.25">
      <c r="A167" s="5" t="s">
        <v>140</v>
      </c>
      <c r="B167" s="25">
        <v>-14180.383080940082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2C625-2D6D-4241-8364-EAAD430E3FE8}">
  <dimension ref="A2:C131"/>
  <sheetViews>
    <sheetView workbookViewId="0">
      <selection activeCell="B4" sqref="B4"/>
    </sheetView>
  </sheetViews>
  <sheetFormatPr defaultColWidth="9.1796875" defaultRowHeight="12.5" x14ac:dyDescent="0.25"/>
  <cols>
    <col min="1" max="1" width="44" style="1" customWidth="1"/>
    <col min="2" max="2" width="35.36328125" style="1" customWidth="1"/>
    <col min="3" max="3" width="12.81640625" style="1" bestFit="1" customWidth="1"/>
    <col min="4" max="4" width="10.453125" style="1" bestFit="1" customWidth="1"/>
    <col min="5" max="5" width="13.1796875" style="1" customWidth="1"/>
    <col min="6" max="6" width="11.453125" style="1" bestFit="1" customWidth="1"/>
    <col min="7" max="16384" width="9.1796875" style="1"/>
  </cols>
  <sheetData>
    <row r="2" spans="1:3" ht="15" customHeight="1" x14ac:dyDescent="0.3">
      <c r="B2" s="2" t="str">
        <f>Índice!A8</f>
        <v>MÊS DE COMPETÊNCIA: Janeiro de 2026</v>
      </c>
      <c r="C2" s="3"/>
    </row>
    <row r="3" spans="1:3" ht="16.5" customHeight="1" x14ac:dyDescent="0.3">
      <c r="B3" s="2"/>
      <c r="C3" s="3"/>
    </row>
    <row r="5" spans="1:3" ht="13" x14ac:dyDescent="0.3">
      <c r="A5" s="2" t="s">
        <v>513</v>
      </c>
    </row>
    <row r="6" spans="1:3" ht="14.5" x14ac:dyDescent="0.35">
      <c r="A6" s="37" t="s">
        <v>522</v>
      </c>
    </row>
    <row r="8" spans="1:3" ht="13" x14ac:dyDescent="0.3">
      <c r="A8" s="4" t="s">
        <v>1</v>
      </c>
      <c r="B8" s="28" t="s">
        <v>575</v>
      </c>
    </row>
    <row r="9" spans="1:3" x14ac:dyDescent="0.25">
      <c r="A9" s="9" t="s">
        <v>5</v>
      </c>
      <c r="B9" s="20">
        <v>3034571.4526262614</v>
      </c>
    </row>
    <row r="10" spans="1:3" x14ac:dyDescent="0.25">
      <c r="A10" s="5" t="s">
        <v>137</v>
      </c>
      <c r="B10" s="25">
        <v>-172955.35673925615</v>
      </c>
    </row>
    <row r="11" spans="1:3" x14ac:dyDescent="0.25">
      <c r="A11" s="5" t="s">
        <v>56</v>
      </c>
      <c r="B11" s="25">
        <v>-5604.2782243691336</v>
      </c>
    </row>
    <row r="12" spans="1:3" x14ac:dyDescent="0.25">
      <c r="A12" s="5" t="s">
        <v>164</v>
      </c>
      <c r="B12" s="25">
        <v>-452.39600346689662</v>
      </c>
    </row>
    <row r="13" spans="1:3" x14ac:dyDescent="0.25">
      <c r="A13" s="5" t="s">
        <v>166</v>
      </c>
      <c r="B13" s="25">
        <v>-308.68769057819026</v>
      </c>
    </row>
    <row r="14" spans="1:3" x14ac:dyDescent="0.25">
      <c r="A14" s="5" t="s">
        <v>143</v>
      </c>
      <c r="B14" s="25">
        <v>-836.18103932266717</v>
      </c>
    </row>
    <row r="15" spans="1:3" x14ac:dyDescent="0.25">
      <c r="A15" s="5" t="s">
        <v>163</v>
      </c>
      <c r="B15" s="25">
        <v>-51631.974677199491</v>
      </c>
    </row>
    <row r="16" spans="1:3" x14ac:dyDescent="0.25">
      <c r="A16" s="5" t="s">
        <v>103</v>
      </c>
      <c r="B16" s="25">
        <v>-61446.787429434291</v>
      </c>
    </row>
    <row r="17" spans="1:2" x14ac:dyDescent="0.25">
      <c r="A17" s="5" t="s">
        <v>138</v>
      </c>
      <c r="B17" s="25">
        <v>-170590.78112945531</v>
      </c>
    </row>
    <row r="18" spans="1:2" x14ac:dyDescent="0.25">
      <c r="A18" s="5" t="s">
        <v>89</v>
      </c>
      <c r="B18" s="25">
        <v>-1751.6389606542111</v>
      </c>
    </row>
    <row r="19" spans="1:2" x14ac:dyDescent="0.25">
      <c r="A19" s="5" t="s">
        <v>96</v>
      </c>
      <c r="B19" s="25">
        <v>0</v>
      </c>
    </row>
    <row r="20" spans="1:2" x14ac:dyDescent="0.25">
      <c r="A20" s="5" t="s">
        <v>144</v>
      </c>
      <c r="B20" s="25">
        <v>-5069.8690655705204</v>
      </c>
    </row>
    <row r="21" spans="1:2" x14ac:dyDescent="0.25">
      <c r="A21" s="5" t="s">
        <v>78</v>
      </c>
      <c r="B21" s="25">
        <v>-6313.896308076035</v>
      </c>
    </row>
    <row r="22" spans="1:2" x14ac:dyDescent="0.25">
      <c r="A22" s="5" t="s">
        <v>14</v>
      </c>
      <c r="B22" s="25">
        <v>-6313.896308076035</v>
      </c>
    </row>
    <row r="23" spans="1:2" x14ac:dyDescent="0.25">
      <c r="A23" s="5" t="s">
        <v>72</v>
      </c>
      <c r="B23" s="25">
        <v>-452.39600346689662</v>
      </c>
    </row>
    <row r="24" spans="1:2" x14ac:dyDescent="0.25">
      <c r="A24" s="5" t="s">
        <v>74</v>
      </c>
      <c r="B24" s="25">
        <v>-1947.1213179543515</v>
      </c>
    </row>
    <row r="25" spans="1:2" x14ac:dyDescent="0.25">
      <c r="A25" s="5" t="s">
        <v>170</v>
      </c>
      <c r="B25" s="25">
        <v>-2534.5545160626652</v>
      </c>
    </row>
    <row r="26" spans="1:2" x14ac:dyDescent="0.25">
      <c r="A26" s="5" t="s">
        <v>93</v>
      </c>
      <c r="B26" s="25">
        <v>-6313.896308076035</v>
      </c>
    </row>
    <row r="27" spans="1:2" x14ac:dyDescent="0.25">
      <c r="A27" s="5" t="s">
        <v>57</v>
      </c>
      <c r="B27" s="25">
        <v>0</v>
      </c>
    </row>
    <row r="28" spans="1:2" x14ac:dyDescent="0.25">
      <c r="A28" s="5" t="s">
        <v>49</v>
      </c>
      <c r="B28" s="25">
        <v>-6313.896308076035</v>
      </c>
    </row>
    <row r="29" spans="1:2" x14ac:dyDescent="0.25">
      <c r="A29" s="5" t="s">
        <v>98</v>
      </c>
      <c r="B29" s="25">
        <v>-5477.7152687533689</v>
      </c>
    </row>
    <row r="30" spans="1:2" x14ac:dyDescent="0.25">
      <c r="A30" s="5" t="s">
        <v>172</v>
      </c>
      <c r="B30" s="25">
        <v>-963.37011539492266</v>
      </c>
    </row>
    <row r="31" spans="1:2" x14ac:dyDescent="0.25">
      <c r="A31" s="5" t="s">
        <v>100</v>
      </c>
      <c r="B31" s="25">
        <v>-6313.896308076035</v>
      </c>
    </row>
    <row r="32" spans="1:2" x14ac:dyDescent="0.25">
      <c r="A32" s="5" t="s">
        <v>75</v>
      </c>
      <c r="B32" s="25">
        <v>-114.20869236020978</v>
      </c>
    </row>
    <row r="33" spans="1:2" x14ac:dyDescent="0.25">
      <c r="A33" s="5" t="s">
        <v>109</v>
      </c>
      <c r="B33" s="25">
        <v>-5974.1790755395532</v>
      </c>
    </row>
    <row r="34" spans="1:2" x14ac:dyDescent="0.25">
      <c r="A34" s="5" t="s">
        <v>207</v>
      </c>
      <c r="B34" s="25">
        <v>-6313.896308076035</v>
      </c>
    </row>
    <row r="35" spans="1:2" x14ac:dyDescent="0.25">
      <c r="A35" s="5" t="s">
        <v>139</v>
      </c>
      <c r="B35" s="25">
        <v>-46680.233972052207</v>
      </c>
    </row>
    <row r="36" spans="1:2" x14ac:dyDescent="0.25">
      <c r="A36" s="5" t="s">
        <v>146</v>
      </c>
      <c r="B36" s="25">
        <v>-130098.12982292657</v>
      </c>
    </row>
    <row r="37" spans="1:2" x14ac:dyDescent="0.25">
      <c r="A37" s="5" t="s">
        <v>87</v>
      </c>
      <c r="B37" s="25">
        <v>-3662.7179809045419</v>
      </c>
    </row>
    <row r="38" spans="1:2" x14ac:dyDescent="0.25">
      <c r="A38" s="5" t="s">
        <v>147</v>
      </c>
      <c r="B38" s="25">
        <v>-2651.7535216916699</v>
      </c>
    </row>
    <row r="39" spans="1:2" x14ac:dyDescent="0.25">
      <c r="A39" s="5" t="s">
        <v>64</v>
      </c>
      <c r="B39" s="25">
        <v>-69846.538602264773</v>
      </c>
    </row>
    <row r="40" spans="1:2" x14ac:dyDescent="0.25">
      <c r="A40" s="5" t="s">
        <v>94</v>
      </c>
      <c r="B40" s="25">
        <v>-109710.9940698415</v>
      </c>
    </row>
    <row r="41" spans="1:2" x14ac:dyDescent="0.25">
      <c r="A41" s="5" t="s">
        <v>127</v>
      </c>
      <c r="B41" s="25">
        <v>-6313.896308076035</v>
      </c>
    </row>
    <row r="42" spans="1:2" x14ac:dyDescent="0.25">
      <c r="A42" s="5" t="s">
        <v>177</v>
      </c>
      <c r="B42" s="25">
        <v>-308.68769057819026</v>
      </c>
    </row>
    <row r="43" spans="1:2" x14ac:dyDescent="0.25">
      <c r="A43" s="5" t="s">
        <v>148</v>
      </c>
      <c r="B43" s="25">
        <v>-98.055653232024724</v>
      </c>
    </row>
    <row r="44" spans="1:2" x14ac:dyDescent="0.25">
      <c r="A44" s="5" t="s">
        <v>149</v>
      </c>
      <c r="B44" s="25">
        <v>-6106.718474768013</v>
      </c>
    </row>
    <row r="45" spans="1:2" x14ac:dyDescent="0.25">
      <c r="A45" s="5" t="s">
        <v>60</v>
      </c>
      <c r="B45" s="25">
        <v>-5813.8780735412211</v>
      </c>
    </row>
    <row r="46" spans="1:2" x14ac:dyDescent="0.25">
      <c r="A46" s="5" t="s">
        <v>90</v>
      </c>
      <c r="B46" s="25">
        <v>-64794.771171391985</v>
      </c>
    </row>
    <row r="47" spans="1:2" x14ac:dyDescent="0.25">
      <c r="A47" s="5" t="s">
        <v>70</v>
      </c>
      <c r="B47" s="25">
        <v>0</v>
      </c>
    </row>
    <row r="48" spans="1:2" x14ac:dyDescent="0.25">
      <c r="A48" s="5" t="s">
        <v>151</v>
      </c>
      <c r="B48" s="25">
        <v>-562.96200502488659</v>
      </c>
    </row>
    <row r="49" spans="1:2" x14ac:dyDescent="0.25">
      <c r="A49" s="5" t="s">
        <v>180</v>
      </c>
      <c r="B49" s="25">
        <v>-562.96200502488659</v>
      </c>
    </row>
    <row r="50" spans="1:2" x14ac:dyDescent="0.25">
      <c r="A50" s="5" t="s">
        <v>101</v>
      </c>
      <c r="B50" s="25">
        <v>-106551.57043118011</v>
      </c>
    </row>
    <row r="51" spans="1:2" x14ac:dyDescent="0.25">
      <c r="A51" s="5" t="s">
        <v>121</v>
      </c>
      <c r="B51" s="25">
        <v>-6313.896308076035</v>
      </c>
    </row>
    <row r="52" spans="1:2" x14ac:dyDescent="0.25">
      <c r="A52" s="5" t="s">
        <v>141</v>
      </c>
      <c r="B52" s="25">
        <v>-6313.896308076035</v>
      </c>
    </row>
    <row r="53" spans="1:2" x14ac:dyDescent="0.25">
      <c r="A53" s="5" t="s">
        <v>9</v>
      </c>
      <c r="B53" s="25">
        <v>-4777.1596325804385</v>
      </c>
    </row>
    <row r="54" spans="1:2" x14ac:dyDescent="0.25">
      <c r="A54" s="5" t="s">
        <v>152</v>
      </c>
      <c r="B54" s="25">
        <v>0</v>
      </c>
    </row>
    <row r="55" spans="1:2" x14ac:dyDescent="0.25">
      <c r="A55" s="5" t="s">
        <v>55</v>
      </c>
      <c r="B55" s="25">
        <v>-6106.718474768013</v>
      </c>
    </row>
    <row r="56" spans="1:2" x14ac:dyDescent="0.25">
      <c r="A56" s="5" t="s">
        <v>122</v>
      </c>
      <c r="B56" s="25">
        <v>-6313.896308076035</v>
      </c>
    </row>
    <row r="57" spans="1:2" x14ac:dyDescent="0.25">
      <c r="A57" s="5" t="s">
        <v>15</v>
      </c>
      <c r="B57" s="25">
        <v>-5813.8780735412211</v>
      </c>
    </row>
    <row r="58" spans="1:2" x14ac:dyDescent="0.25">
      <c r="A58" s="5" t="s">
        <v>105</v>
      </c>
      <c r="B58" s="25">
        <v>-556.62677158470763</v>
      </c>
    </row>
    <row r="59" spans="1:2" x14ac:dyDescent="0.25">
      <c r="A59" s="5" t="s">
        <v>51</v>
      </c>
      <c r="B59" s="25">
        <v>-6313.896308076035</v>
      </c>
    </row>
    <row r="60" spans="1:2" x14ac:dyDescent="0.25">
      <c r="A60" s="5" t="s">
        <v>375</v>
      </c>
      <c r="B60" s="25">
        <v>0</v>
      </c>
    </row>
    <row r="61" spans="1:2" x14ac:dyDescent="0.25">
      <c r="A61" s="5" t="s">
        <v>73</v>
      </c>
      <c r="B61" s="25">
        <v>-3388.9543472855235</v>
      </c>
    </row>
    <row r="62" spans="1:2" x14ac:dyDescent="0.25">
      <c r="A62" s="5" t="s">
        <v>363</v>
      </c>
      <c r="B62" s="25">
        <v>0</v>
      </c>
    </row>
    <row r="63" spans="1:2" x14ac:dyDescent="0.25">
      <c r="A63" s="5" t="s">
        <v>61</v>
      </c>
      <c r="B63" s="25">
        <v>0</v>
      </c>
    </row>
    <row r="64" spans="1:2" x14ac:dyDescent="0.25">
      <c r="A64" s="5" t="s">
        <v>53</v>
      </c>
      <c r="B64" s="25">
        <v>-104.230768117811</v>
      </c>
    </row>
    <row r="65" spans="1:2" x14ac:dyDescent="0.25">
      <c r="A65" s="5" t="s">
        <v>154</v>
      </c>
      <c r="B65" s="25">
        <v>-33415.488444258401</v>
      </c>
    </row>
    <row r="66" spans="1:2" x14ac:dyDescent="0.25">
      <c r="A66" s="5" t="s">
        <v>86</v>
      </c>
      <c r="B66" s="25">
        <v>-6313.896308076035</v>
      </c>
    </row>
    <row r="67" spans="1:2" x14ac:dyDescent="0.25">
      <c r="A67" s="5" t="s">
        <v>80</v>
      </c>
      <c r="B67" s="25">
        <v>-6313.896308076035</v>
      </c>
    </row>
    <row r="68" spans="1:2" x14ac:dyDescent="0.25">
      <c r="A68" s="5" t="s">
        <v>12</v>
      </c>
      <c r="B68" s="25">
        <v>-6106.718474768013</v>
      </c>
    </row>
    <row r="69" spans="1:2" x14ac:dyDescent="0.25">
      <c r="A69" s="5" t="s">
        <v>125</v>
      </c>
      <c r="B69" s="25">
        <v>-171626.29060895555</v>
      </c>
    </row>
    <row r="70" spans="1:2" x14ac:dyDescent="0.25">
      <c r="A70" s="5" t="s">
        <v>81</v>
      </c>
      <c r="B70" s="25">
        <v>-6313.896308076035</v>
      </c>
    </row>
    <row r="71" spans="1:2" x14ac:dyDescent="0.25">
      <c r="A71" s="5" t="s">
        <v>68</v>
      </c>
      <c r="B71" s="25">
        <v>-6106.718474768013</v>
      </c>
    </row>
    <row r="72" spans="1:2" x14ac:dyDescent="0.25">
      <c r="A72" s="5" t="s">
        <v>91</v>
      </c>
      <c r="B72" s="25">
        <v>-165297.85527937388</v>
      </c>
    </row>
    <row r="73" spans="1:2" x14ac:dyDescent="0.25">
      <c r="A73" s="5" t="s">
        <v>130</v>
      </c>
      <c r="B73" s="25">
        <v>-166641.46043118011</v>
      </c>
    </row>
    <row r="74" spans="1:2" x14ac:dyDescent="0.25">
      <c r="A74" s="5" t="s">
        <v>7</v>
      </c>
      <c r="B74" s="25">
        <v>-6106.718474768013</v>
      </c>
    </row>
    <row r="75" spans="1:2" x14ac:dyDescent="0.25">
      <c r="A75" s="5" t="s">
        <v>82</v>
      </c>
      <c r="B75" s="25">
        <v>-57452.008062203851</v>
      </c>
    </row>
    <row r="76" spans="1:2" x14ac:dyDescent="0.25">
      <c r="A76" s="5" t="s">
        <v>156</v>
      </c>
      <c r="B76" s="25">
        <v>-3829.947879672909</v>
      </c>
    </row>
    <row r="77" spans="1:2" x14ac:dyDescent="0.25">
      <c r="A77" s="5" t="s">
        <v>157</v>
      </c>
      <c r="B77" s="25">
        <v>-562.96200502488659</v>
      </c>
    </row>
    <row r="78" spans="1:2" x14ac:dyDescent="0.25">
      <c r="A78" s="5" t="s">
        <v>99</v>
      </c>
      <c r="B78" s="25">
        <v>-6313.896308076035</v>
      </c>
    </row>
    <row r="79" spans="1:2" x14ac:dyDescent="0.25">
      <c r="A79" s="5" t="s">
        <v>185</v>
      </c>
      <c r="B79" s="25">
        <v>0</v>
      </c>
    </row>
    <row r="80" spans="1:2" x14ac:dyDescent="0.25">
      <c r="A80" s="5" t="s">
        <v>379</v>
      </c>
      <c r="B80" s="25">
        <v>-7750.1184843467554</v>
      </c>
    </row>
    <row r="81" spans="1:2" x14ac:dyDescent="0.25">
      <c r="A81" s="5" t="s">
        <v>10</v>
      </c>
      <c r="B81" s="25">
        <v>-5286.7786046187475</v>
      </c>
    </row>
    <row r="82" spans="1:2" x14ac:dyDescent="0.25">
      <c r="A82" s="5" t="s">
        <v>76</v>
      </c>
      <c r="B82" s="25">
        <v>-5813.8780735412211</v>
      </c>
    </row>
    <row r="83" spans="1:2" x14ac:dyDescent="0.25">
      <c r="A83" s="5" t="s">
        <v>17</v>
      </c>
      <c r="B83" s="25">
        <v>-4839.6976043941722</v>
      </c>
    </row>
    <row r="84" spans="1:2" x14ac:dyDescent="0.25">
      <c r="A84" s="5" t="s">
        <v>132</v>
      </c>
      <c r="B84" s="25">
        <v>0</v>
      </c>
    </row>
    <row r="85" spans="1:2" x14ac:dyDescent="0.25">
      <c r="A85" s="5" t="s">
        <v>186</v>
      </c>
      <c r="B85" s="25">
        <v>-21737.803506805816</v>
      </c>
    </row>
    <row r="86" spans="1:2" x14ac:dyDescent="0.25">
      <c r="A86" s="5" t="s">
        <v>50</v>
      </c>
      <c r="B86" s="25">
        <v>-6313.896308076035</v>
      </c>
    </row>
    <row r="87" spans="1:2" x14ac:dyDescent="0.25">
      <c r="A87" s="5" t="s">
        <v>187</v>
      </c>
      <c r="B87" s="25">
        <v>-174.36547094906336</v>
      </c>
    </row>
    <row r="88" spans="1:2" x14ac:dyDescent="0.25">
      <c r="A88" s="5" t="s">
        <v>352</v>
      </c>
      <c r="B88" s="25">
        <v>-562.96200502488659</v>
      </c>
    </row>
    <row r="89" spans="1:2" x14ac:dyDescent="0.25">
      <c r="A89" s="5" t="s">
        <v>11</v>
      </c>
      <c r="B89" s="25">
        <v>-6106.718474768013</v>
      </c>
    </row>
    <row r="90" spans="1:2" x14ac:dyDescent="0.25">
      <c r="A90" s="5" t="s">
        <v>158</v>
      </c>
      <c r="B90" s="25">
        <v>-72921.188406156973</v>
      </c>
    </row>
    <row r="91" spans="1:2" x14ac:dyDescent="0.25">
      <c r="A91" s="5" t="s">
        <v>3</v>
      </c>
      <c r="B91" s="25">
        <v>-6106.718474768013</v>
      </c>
    </row>
    <row r="92" spans="1:2" x14ac:dyDescent="0.25">
      <c r="A92" s="5" t="s">
        <v>71</v>
      </c>
      <c r="B92" s="25">
        <v>-947.0713399452045</v>
      </c>
    </row>
    <row r="93" spans="1:2" x14ac:dyDescent="0.25">
      <c r="A93" s="5" t="s">
        <v>65</v>
      </c>
      <c r="B93" s="25">
        <v>-1947.1213179543515</v>
      </c>
    </row>
    <row r="94" spans="1:2" x14ac:dyDescent="0.25">
      <c r="A94" s="5" t="s">
        <v>69</v>
      </c>
      <c r="B94" s="25">
        <v>-6313.896308076035</v>
      </c>
    </row>
    <row r="95" spans="1:2" x14ac:dyDescent="0.25">
      <c r="A95" s="5" t="s">
        <v>19</v>
      </c>
      <c r="B95" s="25">
        <v>0</v>
      </c>
    </row>
    <row r="96" spans="1:2" x14ac:dyDescent="0.25">
      <c r="A96" s="5" t="s">
        <v>85</v>
      </c>
      <c r="B96" s="25">
        <v>-6204.5651717681203</v>
      </c>
    </row>
    <row r="97" spans="1:2" x14ac:dyDescent="0.25">
      <c r="A97" s="5" t="s">
        <v>59</v>
      </c>
      <c r="B97" s="25">
        <v>-6204.5651717681203</v>
      </c>
    </row>
    <row r="98" spans="1:2" x14ac:dyDescent="0.25">
      <c r="A98" s="5" t="s">
        <v>131</v>
      </c>
      <c r="B98" s="25">
        <v>-156259.54119717024</v>
      </c>
    </row>
    <row r="99" spans="1:2" x14ac:dyDescent="0.25">
      <c r="A99" s="5" t="s">
        <v>209</v>
      </c>
      <c r="B99" s="25">
        <v>0</v>
      </c>
    </row>
    <row r="100" spans="1:2" x14ac:dyDescent="0.25">
      <c r="A100" s="5" t="s">
        <v>6</v>
      </c>
      <c r="B100" s="25">
        <v>-6106.718474768013</v>
      </c>
    </row>
    <row r="101" spans="1:2" x14ac:dyDescent="0.25">
      <c r="A101" s="5" t="s">
        <v>8</v>
      </c>
      <c r="B101" s="25">
        <v>0</v>
      </c>
    </row>
    <row r="102" spans="1:2" x14ac:dyDescent="0.25">
      <c r="A102" s="5" t="s">
        <v>190</v>
      </c>
      <c r="B102" s="25">
        <v>-11590.305290871462</v>
      </c>
    </row>
    <row r="103" spans="1:2" x14ac:dyDescent="0.25">
      <c r="A103" s="5" t="s">
        <v>106</v>
      </c>
      <c r="B103" s="25">
        <v>-104.230768117811</v>
      </c>
    </row>
    <row r="104" spans="1:2" x14ac:dyDescent="0.25">
      <c r="A104" s="5" t="s">
        <v>16</v>
      </c>
      <c r="B104" s="25">
        <v>-6106.718474768013</v>
      </c>
    </row>
    <row r="105" spans="1:2" x14ac:dyDescent="0.25">
      <c r="A105" s="5" t="s">
        <v>159</v>
      </c>
      <c r="B105" s="25">
        <v>-18819.473446860662</v>
      </c>
    </row>
    <row r="106" spans="1:2" x14ac:dyDescent="0.25">
      <c r="A106" s="5" t="s">
        <v>192</v>
      </c>
      <c r="B106" s="25">
        <v>-339.71723253648213</v>
      </c>
    </row>
    <row r="107" spans="1:2" x14ac:dyDescent="0.25">
      <c r="A107" s="5" t="s">
        <v>160</v>
      </c>
      <c r="B107" s="25">
        <v>-9855.7891016604917</v>
      </c>
    </row>
    <row r="108" spans="1:2" x14ac:dyDescent="0.25">
      <c r="A108" s="5" t="s">
        <v>84</v>
      </c>
      <c r="B108" s="25">
        <v>-6313.896308076035</v>
      </c>
    </row>
    <row r="109" spans="1:2" x14ac:dyDescent="0.25">
      <c r="A109" s="5" t="s">
        <v>77</v>
      </c>
      <c r="B109" s="25">
        <v>-6313.896308076035</v>
      </c>
    </row>
    <row r="110" spans="1:2" x14ac:dyDescent="0.25">
      <c r="A110" s="5" t="s">
        <v>126</v>
      </c>
      <c r="B110" s="25">
        <v>-165413.27194214781</v>
      </c>
    </row>
    <row r="111" spans="1:2" x14ac:dyDescent="0.25">
      <c r="A111" s="5" t="s">
        <v>129</v>
      </c>
      <c r="B111" s="25">
        <v>-165502.99395031584</v>
      </c>
    </row>
    <row r="112" spans="1:2" x14ac:dyDescent="0.25">
      <c r="A112" s="5" t="s">
        <v>4</v>
      </c>
      <c r="B112" s="25">
        <v>0</v>
      </c>
    </row>
    <row r="113" spans="1:2" x14ac:dyDescent="0.25">
      <c r="A113" s="5" t="s">
        <v>369</v>
      </c>
      <c r="B113" s="25">
        <v>0</v>
      </c>
    </row>
    <row r="114" spans="1:2" x14ac:dyDescent="0.25">
      <c r="A114" s="5" t="s">
        <v>83</v>
      </c>
      <c r="B114" s="25">
        <v>-6313.896308076035</v>
      </c>
    </row>
    <row r="115" spans="1:2" x14ac:dyDescent="0.25">
      <c r="A115" s="5" t="s">
        <v>52</v>
      </c>
      <c r="B115" s="25">
        <v>-11596.949073834363</v>
      </c>
    </row>
    <row r="116" spans="1:2" x14ac:dyDescent="0.25">
      <c r="A116" s="5" t="s">
        <v>58</v>
      </c>
      <c r="B116" s="25">
        <v>-157111.9547155812</v>
      </c>
    </row>
    <row r="117" spans="1:2" x14ac:dyDescent="0.25">
      <c r="A117" s="5" t="s">
        <v>193</v>
      </c>
      <c r="B117" s="25">
        <v>-1329.06613030061</v>
      </c>
    </row>
    <row r="118" spans="1:2" x14ac:dyDescent="0.25">
      <c r="A118" s="5" t="s">
        <v>63</v>
      </c>
      <c r="B118" s="25">
        <v>-890.19876267533937</v>
      </c>
    </row>
    <row r="119" spans="1:2" x14ac:dyDescent="0.25">
      <c r="A119" s="5" t="s">
        <v>140</v>
      </c>
      <c r="B119" s="25">
        <v>-165455.9290208981</v>
      </c>
    </row>
    <row r="120" spans="1:2" x14ac:dyDescent="0.25">
      <c r="A120" s="5" t="s">
        <v>162</v>
      </c>
      <c r="B120" s="25">
        <v>-1062.7310953835683</v>
      </c>
    </row>
    <row r="121" spans="1:2" x14ac:dyDescent="0.25">
      <c r="A121" s="5" t="s">
        <v>18</v>
      </c>
      <c r="B121" s="25">
        <v>-6313.896308076035</v>
      </c>
    </row>
    <row r="122" spans="1:2" x14ac:dyDescent="0.25">
      <c r="A122" s="5" t="s">
        <v>13</v>
      </c>
      <c r="B122" s="25">
        <v>-6313.896308076035</v>
      </c>
    </row>
    <row r="123" spans="1:2" x14ac:dyDescent="0.25">
      <c r="A123" s="5" t="s">
        <v>79</v>
      </c>
      <c r="B123" s="25">
        <v>-6122.5657641194121</v>
      </c>
    </row>
    <row r="124" spans="1:2" x14ac:dyDescent="0.25">
      <c r="A124" s="5" t="s">
        <v>88</v>
      </c>
      <c r="B124" s="25">
        <v>-6313.896308076035</v>
      </c>
    </row>
    <row r="125" spans="1:2" x14ac:dyDescent="0.25">
      <c r="A125" s="5" t="s">
        <v>67</v>
      </c>
      <c r="B125" s="25">
        <v>-6313.896308076035</v>
      </c>
    </row>
    <row r="126" spans="1:2" x14ac:dyDescent="0.25">
      <c r="A126" s="5" t="s">
        <v>196</v>
      </c>
      <c r="B126" s="25">
        <v>-308.68769057819026</v>
      </c>
    </row>
    <row r="127" spans="1:2" x14ac:dyDescent="0.25">
      <c r="A127" s="5" t="s">
        <v>199</v>
      </c>
      <c r="B127" s="25">
        <v>-499.76909035868181</v>
      </c>
    </row>
    <row r="128" spans="1:2" x14ac:dyDescent="0.25">
      <c r="A128" s="5" t="s">
        <v>128</v>
      </c>
      <c r="B128" s="25">
        <v>-159670.2144886466</v>
      </c>
    </row>
    <row r="129" spans="1:2" x14ac:dyDescent="0.25">
      <c r="A129" s="5" t="s">
        <v>66</v>
      </c>
      <c r="B129" s="25">
        <v>-6313.896308076035</v>
      </c>
    </row>
    <row r="130" spans="1:2" x14ac:dyDescent="0.25">
      <c r="A130" s="5" t="s">
        <v>92</v>
      </c>
      <c r="B130" s="25">
        <v>-6313.896308076035</v>
      </c>
    </row>
    <row r="131" spans="1:2" x14ac:dyDescent="0.25">
      <c r="A131" s="5" t="s">
        <v>95</v>
      </c>
      <c r="B131" s="25">
        <v>-6204.5651717681203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041F2-EE19-4F1B-BF6D-00C109DA5FF1}">
  <dimension ref="A2:G323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Janeiro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514</v>
      </c>
    </row>
    <row r="6" spans="1:7" ht="14.5" x14ac:dyDescent="0.35">
      <c r="A6" s="37" t="s">
        <v>519</v>
      </c>
    </row>
    <row r="8" spans="1:7" ht="13" x14ac:dyDescent="0.3">
      <c r="A8" s="4" t="s">
        <v>1</v>
      </c>
      <c r="B8" s="28" t="s">
        <v>574</v>
      </c>
    </row>
    <row r="9" spans="1:7" x14ac:dyDescent="0.25">
      <c r="A9" s="9" t="s">
        <v>189</v>
      </c>
      <c r="B9" s="18">
        <v>7555840.5124147832</v>
      </c>
      <c r="E9" s="16"/>
    </row>
    <row r="10" spans="1:7" x14ac:dyDescent="0.25">
      <c r="A10" s="11" t="s">
        <v>235</v>
      </c>
      <c r="B10" s="21">
        <v>-10283.369778169268</v>
      </c>
    </row>
    <row r="11" spans="1:7" x14ac:dyDescent="0.25">
      <c r="A11" s="7" t="s">
        <v>284</v>
      </c>
      <c r="B11" s="21">
        <v>-1371.8664823249544</v>
      </c>
      <c r="E11" s="16"/>
    </row>
    <row r="12" spans="1:7" x14ac:dyDescent="0.25">
      <c r="A12" s="7" t="s">
        <v>285</v>
      </c>
      <c r="B12" s="21">
        <v>-1956.3606170470869</v>
      </c>
      <c r="E12" s="15"/>
    </row>
    <row r="13" spans="1:7" x14ac:dyDescent="0.25">
      <c r="A13" s="7" t="s">
        <v>286</v>
      </c>
      <c r="B13" s="21">
        <v>-756.9381542876298</v>
      </c>
    </row>
    <row r="14" spans="1:7" x14ac:dyDescent="0.25">
      <c r="A14" s="7" t="s">
        <v>175</v>
      </c>
      <c r="B14" s="21">
        <v>-14831.311016412817</v>
      </c>
    </row>
    <row r="15" spans="1:7" x14ac:dyDescent="0.25">
      <c r="A15" s="7" t="s">
        <v>64</v>
      </c>
      <c r="B15" s="21">
        <v>-177500.44804855323</v>
      </c>
    </row>
    <row r="16" spans="1:7" x14ac:dyDescent="0.25">
      <c r="A16" s="7" t="s">
        <v>240</v>
      </c>
      <c r="B16" s="21">
        <v>-12311.265922330525</v>
      </c>
    </row>
    <row r="17" spans="1:2" x14ac:dyDescent="0.25">
      <c r="A17" s="7" t="s">
        <v>287</v>
      </c>
      <c r="B17" s="21">
        <v>-7361.0527839829156</v>
      </c>
    </row>
    <row r="18" spans="1:2" x14ac:dyDescent="0.25">
      <c r="A18" s="7" t="s">
        <v>241</v>
      </c>
      <c r="B18" s="21">
        <v>-9625.6713920472957</v>
      </c>
    </row>
    <row r="19" spans="1:2" x14ac:dyDescent="0.25">
      <c r="A19" s="7" t="s">
        <v>183</v>
      </c>
      <c r="B19" s="21">
        <v>-13816.123736281823</v>
      </c>
    </row>
    <row r="20" spans="1:2" x14ac:dyDescent="0.25">
      <c r="A20" s="7" t="s">
        <v>157</v>
      </c>
      <c r="B20" s="21">
        <v>-98691.651487850482</v>
      </c>
    </row>
    <row r="21" spans="1:2" x14ac:dyDescent="0.25">
      <c r="A21" s="7" t="s">
        <v>242</v>
      </c>
      <c r="B21" s="21">
        <v>-9298.8934031871813</v>
      </c>
    </row>
    <row r="22" spans="1:2" x14ac:dyDescent="0.25">
      <c r="A22" s="11" t="s">
        <v>288</v>
      </c>
      <c r="B22" s="21">
        <v>-2247.6114801250883</v>
      </c>
    </row>
    <row r="23" spans="1:2" x14ac:dyDescent="0.25">
      <c r="A23" s="7" t="s">
        <v>187</v>
      </c>
      <c r="B23" s="21">
        <v>-14831.311016412817</v>
      </c>
    </row>
    <row r="24" spans="1:2" x14ac:dyDescent="0.25">
      <c r="A24" s="7" t="s">
        <v>3</v>
      </c>
      <c r="B24" s="21">
        <v>-31423.665373677082</v>
      </c>
    </row>
    <row r="25" spans="1:2" x14ac:dyDescent="0.25">
      <c r="A25" s="7" t="s">
        <v>243</v>
      </c>
      <c r="B25" s="21">
        <v>-8812.1352941711284</v>
      </c>
    </row>
    <row r="26" spans="1:2" x14ac:dyDescent="0.25">
      <c r="A26" s="7" t="s">
        <v>71</v>
      </c>
      <c r="B26" s="21">
        <v>-14506.172134077149</v>
      </c>
    </row>
    <row r="27" spans="1:2" x14ac:dyDescent="0.25">
      <c r="A27" s="7" t="s">
        <v>6</v>
      </c>
      <c r="B27" s="21">
        <v>-25873.46698214913</v>
      </c>
    </row>
    <row r="28" spans="1:2" x14ac:dyDescent="0.25">
      <c r="A28" s="7" t="s">
        <v>190</v>
      </c>
      <c r="B28" s="21">
        <v>-93023.509011467788</v>
      </c>
    </row>
    <row r="29" spans="1:2" x14ac:dyDescent="0.25">
      <c r="A29" s="7" t="s">
        <v>191</v>
      </c>
      <c r="B29" s="21">
        <v>-14831.311016412817</v>
      </c>
    </row>
    <row r="30" spans="1:2" x14ac:dyDescent="0.25">
      <c r="A30" s="7" t="s">
        <v>63</v>
      </c>
      <c r="B30" s="21">
        <v>-12180.991047943537</v>
      </c>
    </row>
    <row r="31" spans="1:2" x14ac:dyDescent="0.25">
      <c r="A31" s="7" t="s">
        <v>289</v>
      </c>
      <c r="B31" s="21">
        <v>-3209.9395929049365</v>
      </c>
    </row>
    <row r="32" spans="1:2" x14ac:dyDescent="0.25">
      <c r="A32" s="7" t="s">
        <v>161</v>
      </c>
      <c r="B32" s="21">
        <v>-8412.0326908692205</v>
      </c>
    </row>
    <row r="33" spans="1:2" x14ac:dyDescent="0.25">
      <c r="A33" s="7" t="s">
        <v>244</v>
      </c>
      <c r="B33" s="21">
        <v>-12311.265922330525</v>
      </c>
    </row>
    <row r="34" spans="1:2" x14ac:dyDescent="0.25">
      <c r="A34" s="7" t="s">
        <v>290</v>
      </c>
      <c r="B34" s="21">
        <v>-6437.9652844230623</v>
      </c>
    </row>
    <row r="35" spans="1:2" x14ac:dyDescent="0.25">
      <c r="A35" s="7" t="s">
        <v>230</v>
      </c>
      <c r="B35" s="21">
        <v>-9992.3900124991942</v>
      </c>
    </row>
    <row r="36" spans="1:2" x14ac:dyDescent="0.25">
      <c r="A36" s="7" t="s">
        <v>218</v>
      </c>
      <c r="B36" s="21">
        <v>-11402.11614064373</v>
      </c>
    </row>
    <row r="37" spans="1:2" x14ac:dyDescent="0.25">
      <c r="A37" s="7" t="s">
        <v>236</v>
      </c>
      <c r="B37" s="21">
        <v>-12311.265922330525</v>
      </c>
    </row>
    <row r="38" spans="1:2" x14ac:dyDescent="0.25">
      <c r="A38" s="7" t="s">
        <v>147</v>
      </c>
      <c r="B38" s="21">
        <v>-14266.958510974771</v>
      </c>
    </row>
    <row r="39" spans="1:2" x14ac:dyDescent="0.25">
      <c r="A39" s="7" t="s">
        <v>215</v>
      </c>
      <c r="B39" s="21">
        <v>-12311.265922330525</v>
      </c>
    </row>
    <row r="40" spans="1:2" x14ac:dyDescent="0.25">
      <c r="A40" s="7" t="s">
        <v>31</v>
      </c>
      <c r="B40" s="21">
        <v>-8781.2585872550098</v>
      </c>
    </row>
    <row r="41" spans="1:2" x14ac:dyDescent="0.25">
      <c r="A41" s="7" t="s">
        <v>291</v>
      </c>
      <c r="B41" s="21">
        <v>0</v>
      </c>
    </row>
    <row r="42" spans="1:2" x14ac:dyDescent="0.25">
      <c r="A42" s="7" t="s">
        <v>82</v>
      </c>
      <c r="B42" s="21">
        <v>-121171.75995176789</v>
      </c>
    </row>
    <row r="43" spans="1:2" x14ac:dyDescent="0.25">
      <c r="A43" s="7" t="s">
        <v>292</v>
      </c>
      <c r="B43" s="21">
        <v>0</v>
      </c>
    </row>
    <row r="44" spans="1:2" x14ac:dyDescent="0.25">
      <c r="A44" s="7" t="s">
        <v>293</v>
      </c>
      <c r="B44" s="21">
        <v>-4375.1573925167695</v>
      </c>
    </row>
    <row r="45" spans="1:2" x14ac:dyDescent="0.25">
      <c r="A45" s="7" t="s">
        <v>294</v>
      </c>
      <c r="B45" s="21">
        <v>-3209.9395929049365</v>
      </c>
    </row>
    <row r="46" spans="1:2" x14ac:dyDescent="0.25">
      <c r="A46" s="7" t="s">
        <v>295</v>
      </c>
      <c r="B46" s="21">
        <v>-74.75815428762985</v>
      </c>
    </row>
    <row r="47" spans="1:2" x14ac:dyDescent="0.25">
      <c r="A47" s="7" t="s">
        <v>296</v>
      </c>
      <c r="B47" s="21">
        <v>-95.048154287629814</v>
      </c>
    </row>
    <row r="48" spans="1:2" x14ac:dyDescent="0.25">
      <c r="A48" s="7" t="s">
        <v>297</v>
      </c>
      <c r="B48" s="21">
        <v>0</v>
      </c>
    </row>
    <row r="49" spans="1:2" x14ac:dyDescent="0.25">
      <c r="A49" s="7" t="s">
        <v>298</v>
      </c>
      <c r="B49" s="21">
        <v>-1690.889193835086</v>
      </c>
    </row>
    <row r="50" spans="1:2" x14ac:dyDescent="0.25">
      <c r="A50" s="7" t="s">
        <v>299</v>
      </c>
      <c r="B50" s="21">
        <v>-1371.8664823249544</v>
      </c>
    </row>
    <row r="51" spans="1:2" x14ac:dyDescent="0.25">
      <c r="A51" s="7" t="s">
        <v>300</v>
      </c>
      <c r="B51" s="21">
        <v>-5528.8155027362673</v>
      </c>
    </row>
    <row r="52" spans="1:2" x14ac:dyDescent="0.25">
      <c r="A52" s="7" t="s">
        <v>166</v>
      </c>
      <c r="B52" s="21">
        <v>-14127.229133222632</v>
      </c>
    </row>
    <row r="53" spans="1:2" x14ac:dyDescent="0.25">
      <c r="A53" s="7" t="s">
        <v>245</v>
      </c>
      <c r="B53" s="21">
        <v>-12311.265922330525</v>
      </c>
    </row>
    <row r="54" spans="1:2" x14ac:dyDescent="0.25">
      <c r="A54" s="7" t="s">
        <v>229</v>
      </c>
      <c r="B54" s="21">
        <v>-12311.265922330525</v>
      </c>
    </row>
    <row r="55" spans="1:2" x14ac:dyDescent="0.25">
      <c r="A55" s="7" t="s">
        <v>246</v>
      </c>
      <c r="B55" s="21">
        <v>-12311.265922330525</v>
      </c>
    </row>
    <row r="56" spans="1:2" x14ac:dyDescent="0.25">
      <c r="A56" s="7" t="s">
        <v>301</v>
      </c>
      <c r="B56" s="21">
        <v>-1371.8664823249544</v>
      </c>
    </row>
    <row r="57" spans="1:2" x14ac:dyDescent="0.25">
      <c r="A57" s="7" t="s">
        <v>100</v>
      </c>
      <c r="B57" s="21">
        <v>-15590.944030648046</v>
      </c>
    </row>
    <row r="58" spans="1:2" x14ac:dyDescent="0.25">
      <c r="A58" s="7" t="s">
        <v>109</v>
      </c>
      <c r="B58" s="21">
        <v>-25873.46698214913</v>
      </c>
    </row>
    <row r="59" spans="1:2" x14ac:dyDescent="0.25">
      <c r="A59" s="7" t="s">
        <v>247</v>
      </c>
      <c r="B59" s="21">
        <v>-10362.518934356251</v>
      </c>
    </row>
    <row r="60" spans="1:2" x14ac:dyDescent="0.25">
      <c r="A60" s="7" t="s">
        <v>216</v>
      </c>
      <c r="B60" s="21">
        <v>-12311.265922330525</v>
      </c>
    </row>
    <row r="61" spans="1:2" x14ac:dyDescent="0.25">
      <c r="A61" s="7" t="s">
        <v>174</v>
      </c>
      <c r="B61" s="21">
        <v>-12311.265922330525</v>
      </c>
    </row>
    <row r="62" spans="1:2" x14ac:dyDescent="0.25">
      <c r="A62" s="7" t="s">
        <v>350</v>
      </c>
      <c r="B62" s="21">
        <v>-6341.382886564953</v>
      </c>
    </row>
    <row r="63" spans="1:2" x14ac:dyDescent="0.25">
      <c r="A63" s="7" t="s">
        <v>302</v>
      </c>
      <c r="B63" s="21">
        <v>-2861.8342993412612</v>
      </c>
    </row>
    <row r="64" spans="1:2" x14ac:dyDescent="0.25">
      <c r="A64" s="7" t="s">
        <v>177</v>
      </c>
      <c r="B64" s="21">
        <v>-14127.229133222632</v>
      </c>
    </row>
    <row r="65" spans="1:2" x14ac:dyDescent="0.25">
      <c r="A65" s="11" t="s">
        <v>148</v>
      </c>
      <c r="B65" s="21">
        <v>-24716.773761094173</v>
      </c>
    </row>
    <row r="66" spans="1:2" x14ac:dyDescent="0.25">
      <c r="A66" s="7" t="s">
        <v>60</v>
      </c>
      <c r="B66" s="21">
        <v>-16418.735197898957</v>
      </c>
    </row>
    <row r="67" spans="1:2" x14ac:dyDescent="0.25">
      <c r="A67" s="7" t="s">
        <v>248</v>
      </c>
      <c r="B67" s="21">
        <v>-8506.4341801302817</v>
      </c>
    </row>
    <row r="68" spans="1:2" x14ac:dyDescent="0.25">
      <c r="A68" s="7" t="s">
        <v>303</v>
      </c>
      <c r="B68" s="21">
        <v>-5876.5085849285142</v>
      </c>
    </row>
    <row r="69" spans="1:2" x14ac:dyDescent="0.25">
      <c r="A69" s="7" t="s">
        <v>232</v>
      </c>
      <c r="B69" s="21">
        <v>-12311.265922330525</v>
      </c>
    </row>
    <row r="70" spans="1:2" x14ac:dyDescent="0.25">
      <c r="A70" s="7" t="s">
        <v>304</v>
      </c>
      <c r="B70" s="21">
        <v>-2567.554389691391</v>
      </c>
    </row>
    <row r="71" spans="1:2" x14ac:dyDescent="0.25">
      <c r="A71" s="7" t="s">
        <v>305</v>
      </c>
      <c r="B71" s="21">
        <v>-6171.3911567786918</v>
      </c>
    </row>
    <row r="72" spans="1:2" x14ac:dyDescent="0.25">
      <c r="A72" s="7" t="s">
        <v>15</v>
      </c>
      <c r="B72" s="21">
        <v>-17605.481408954376</v>
      </c>
    </row>
    <row r="73" spans="1:2" x14ac:dyDescent="0.25">
      <c r="A73" s="7" t="s">
        <v>306</v>
      </c>
      <c r="B73" s="21">
        <v>-1144.9616960029489</v>
      </c>
    </row>
    <row r="74" spans="1:2" x14ac:dyDescent="0.25">
      <c r="A74" s="7" t="s">
        <v>249</v>
      </c>
      <c r="B74" s="21">
        <v>-6090.967070359492</v>
      </c>
    </row>
    <row r="75" spans="1:2" x14ac:dyDescent="0.25">
      <c r="A75" s="7" t="s">
        <v>182</v>
      </c>
      <c r="B75" s="21">
        <v>-14831.311016412817</v>
      </c>
    </row>
    <row r="76" spans="1:2" x14ac:dyDescent="0.25">
      <c r="A76" s="7" t="s">
        <v>105</v>
      </c>
      <c r="B76" s="21">
        <v>-12538.636473500585</v>
      </c>
    </row>
    <row r="77" spans="1:2" x14ac:dyDescent="0.25">
      <c r="A77" s="7" t="s">
        <v>258</v>
      </c>
      <c r="B77" s="21">
        <v>-5783.3451144085993</v>
      </c>
    </row>
    <row r="78" spans="1:2" x14ac:dyDescent="0.25">
      <c r="A78" s="7" t="s">
        <v>277</v>
      </c>
      <c r="B78" s="21">
        <v>-1289.0062622572473</v>
      </c>
    </row>
    <row r="79" spans="1:2" x14ac:dyDescent="0.25">
      <c r="A79" s="7" t="s">
        <v>217</v>
      </c>
      <c r="B79" s="21">
        <v>-12311.265922330525</v>
      </c>
    </row>
    <row r="80" spans="1:2" x14ac:dyDescent="0.25">
      <c r="A80" s="7" t="s">
        <v>250</v>
      </c>
      <c r="B80" s="21">
        <v>-12311.265922330525</v>
      </c>
    </row>
    <row r="81" spans="1:2" x14ac:dyDescent="0.25">
      <c r="A81" s="7" t="s">
        <v>251</v>
      </c>
      <c r="B81" s="21">
        <v>-11513.760313291363</v>
      </c>
    </row>
    <row r="82" spans="1:2" x14ac:dyDescent="0.25">
      <c r="A82" s="7" t="s">
        <v>130</v>
      </c>
      <c r="B82" s="21">
        <v>-190143.87651374468</v>
      </c>
    </row>
    <row r="83" spans="1:2" x14ac:dyDescent="0.25">
      <c r="A83" s="7" t="s">
        <v>228</v>
      </c>
      <c r="B83" s="21">
        <v>-12311.265922330525</v>
      </c>
    </row>
    <row r="84" spans="1:2" x14ac:dyDescent="0.25">
      <c r="A84" s="7" t="s">
        <v>252</v>
      </c>
      <c r="B84" s="21">
        <v>-11988.792054952573</v>
      </c>
    </row>
    <row r="85" spans="1:2" x14ac:dyDescent="0.25">
      <c r="A85" s="7" t="s">
        <v>237</v>
      </c>
      <c r="B85" s="21">
        <v>-12311.265922330525</v>
      </c>
    </row>
    <row r="86" spans="1:2" x14ac:dyDescent="0.25">
      <c r="A86" s="7" t="s">
        <v>76</v>
      </c>
      <c r="B86" s="21">
        <v>-22212.886268483457</v>
      </c>
    </row>
    <row r="87" spans="1:2" x14ac:dyDescent="0.25">
      <c r="A87" s="7" t="s">
        <v>253</v>
      </c>
      <c r="B87" s="21">
        <v>-8304.8401175669915</v>
      </c>
    </row>
    <row r="88" spans="1:2" x14ac:dyDescent="0.25">
      <c r="A88" s="7" t="s">
        <v>254</v>
      </c>
      <c r="B88" s="21">
        <v>-8812.1352941711284</v>
      </c>
    </row>
    <row r="89" spans="1:2" x14ac:dyDescent="0.25">
      <c r="A89" s="7" t="s">
        <v>364</v>
      </c>
      <c r="B89" s="21">
        <v>-1594.020771741574</v>
      </c>
    </row>
    <row r="90" spans="1:2" x14ac:dyDescent="0.25">
      <c r="A90" s="7" t="s">
        <v>307</v>
      </c>
      <c r="B90" s="21">
        <v>-11262.893144991433</v>
      </c>
    </row>
    <row r="91" spans="1:2" x14ac:dyDescent="0.25">
      <c r="A91" s="7" t="s">
        <v>234</v>
      </c>
      <c r="B91" s="21">
        <v>-12311.265922330525</v>
      </c>
    </row>
    <row r="92" spans="1:2" x14ac:dyDescent="0.25">
      <c r="A92" s="7" t="s">
        <v>5</v>
      </c>
      <c r="B92" s="21">
        <v>-14629.441180547119</v>
      </c>
    </row>
    <row r="93" spans="1:2" x14ac:dyDescent="0.25">
      <c r="A93" s="7" t="s">
        <v>255</v>
      </c>
      <c r="B93" s="21">
        <v>-11358.586913909283</v>
      </c>
    </row>
    <row r="94" spans="1:2" x14ac:dyDescent="0.25">
      <c r="A94" s="7" t="s">
        <v>106</v>
      </c>
      <c r="B94" s="21">
        <v>-12538.636473500585</v>
      </c>
    </row>
    <row r="95" spans="1:2" x14ac:dyDescent="0.25">
      <c r="A95" s="7" t="s">
        <v>107</v>
      </c>
      <c r="B95" s="21">
        <v>-12311.265922330525</v>
      </c>
    </row>
    <row r="96" spans="1:2" x14ac:dyDescent="0.25">
      <c r="A96" s="7" t="s">
        <v>126</v>
      </c>
      <c r="B96" s="21">
        <v>-190143.87651374468</v>
      </c>
    </row>
    <row r="97" spans="1:2" x14ac:dyDescent="0.25">
      <c r="A97" s="7" t="s">
        <v>194</v>
      </c>
      <c r="B97" s="21">
        <v>-12311.265922330525</v>
      </c>
    </row>
    <row r="98" spans="1:2" x14ac:dyDescent="0.25">
      <c r="A98" s="7" t="s">
        <v>233</v>
      </c>
      <c r="B98" s="21">
        <v>-2564.1374814068581</v>
      </c>
    </row>
    <row r="99" spans="1:2" x14ac:dyDescent="0.25">
      <c r="A99" s="7" t="s">
        <v>108</v>
      </c>
      <c r="B99" s="21">
        <v>-12311.265922330525</v>
      </c>
    </row>
    <row r="100" spans="1:2" x14ac:dyDescent="0.25">
      <c r="A100" s="7" t="s">
        <v>79</v>
      </c>
      <c r="B100" s="21">
        <v>-22802.434783796591</v>
      </c>
    </row>
    <row r="101" spans="1:2" x14ac:dyDescent="0.25">
      <c r="A101" s="7" t="s">
        <v>196</v>
      </c>
      <c r="B101" s="21">
        <v>-14127.229133222632</v>
      </c>
    </row>
    <row r="102" spans="1:2" x14ac:dyDescent="0.25">
      <c r="A102" s="7" t="s">
        <v>378</v>
      </c>
      <c r="B102" s="21">
        <v>-720.43800368045174</v>
      </c>
    </row>
    <row r="103" spans="1:2" x14ac:dyDescent="0.25">
      <c r="A103" s="7" t="s">
        <v>226</v>
      </c>
      <c r="B103" s="21">
        <v>-12311.265922330525</v>
      </c>
    </row>
    <row r="104" spans="1:2" x14ac:dyDescent="0.25">
      <c r="A104" s="7" t="s">
        <v>197</v>
      </c>
      <c r="B104" s="21">
        <v>-14831.311016412817</v>
      </c>
    </row>
    <row r="105" spans="1:2" x14ac:dyDescent="0.25">
      <c r="A105" s="7" t="s">
        <v>308</v>
      </c>
      <c r="B105" s="21">
        <v>-7683.2966520440268</v>
      </c>
    </row>
    <row r="106" spans="1:2" x14ac:dyDescent="0.25">
      <c r="A106" s="7" t="s">
        <v>377</v>
      </c>
      <c r="B106" s="21">
        <v>0</v>
      </c>
    </row>
    <row r="107" spans="1:2" x14ac:dyDescent="0.25">
      <c r="A107" s="7" t="s">
        <v>89</v>
      </c>
      <c r="B107" s="21">
        <v>-2848.9214331710118</v>
      </c>
    </row>
    <row r="108" spans="1:2" x14ac:dyDescent="0.25">
      <c r="A108" s="7" t="s">
        <v>144</v>
      </c>
      <c r="B108" s="21">
        <v>-90515.315535487927</v>
      </c>
    </row>
    <row r="109" spans="1:2" x14ac:dyDescent="0.25">
      <c r="A109" s="7" t="s">
        <v>87</v>
      </c>
      <c r="B109" s="21">
        <v>-12554.765490764565</v>
      </c>
    </row>
    <row r="110" spans="1:2" x14ac:dyDescent="0.25">
      <c r="A110" s="7" t="s">
        <v>90</v>
      </c>
      <c r="B110" s="21">
        <v>-100141.10041896532</v>
      </c>
    </row>
    <row r="111" spans="1:2" x14ac:dyDescent="0.25">
      <c r="A111" s="11" t="s">
        <v>407</v>
      </c>
      <c r="B111" s="21">
        <v>0</v>
      </c>
    </row>
    <row r="112" spans="1:2" x14ac:dyDescent="0.25">
      <c r="A112" s="7" t="s">
        <v>9</v>
      </c>
      <c r="B112" s="21">
        <v>-17523.507774388352</v>
      </c>
    </row>
    <row r="113" spans="1:2" x14ac:dyDescent="0.25">
      <c r="A113" s="7" t="s">
        <v>181</v>
      </c>
      <c r="B113" s="21">
        <v>-12311.265922330525</v>
      </c>
    </row>
    <row r="114" spans="1:2" x14ac:dyDescent="0.25">
      <c r="A114" s="7" t="s">
        <v>375</v>
      </c>
      <c r="B114" s="21">
        <v>0</v>
      </c>
    </row>
    <row r="115" spans="1:2" x14ac:dyDescent="0.25">
      <c r="A115" s="7" t="s">
        <v>351</v>
      </c>
      <c r="B115" s="21">
        <v>-11813.665166327512</v>
      </c>
    </row>
    <row r="116" spans="1:2" x14ac:dyDescent="0.25">
      <c r="A116" s="7" t="s">
        <v>231</v>
      </c>
      <c r="B116" s="21">
        <v>-12311.265922330525</v>
      </c>
    </row>
    <row r="117" spans="1:2" x14ac:dyDescent="0.25">
      <c r="A117" s="7" t="s">
        <v>156</v>
      </c>
      <c r="B117" s="21">
        <v>-47012.700353574008</v>
      </c>
    </row>
    <row r="118" spans="1:2" x14ac:dyDescent="0.25">
      <c r="A118" s="7" t="s">
        <v>309</v>
      </c>
      <c r="B118" s="21">
        <v>-6734.5130337819983</v>
      </c>
    </row>
    <row r="119" spans="1:2" x14ac:dyDescent="0.25">
      <c r="A119" s="35" t="s">
        <v>275</v>
      </c>
      <c r="B119" s="21">
        <v>-8304.8401175669915</v>
      </c>
    </row>
    <row r="120" spans="1:2" x14ac:dyDescent="0.25">
      <c r="A120" s="5" t="s">
        <v>376</v>
      </c>
      <c r="B120" s="21">
        <v>0</v>
      </c>
    </row>
    <row r="121" spans="1:2" x14ac:dyDescent="0.25">
      <c r="A121" s="5" t="s">
        <v>4</v>
      </c>
      <c r="B121" s="21">
        <v>0</v>
      </c>
    </row>
    <row r="122" spans="1:2" x14ac:dyDescent="0.25">
      <c r="A122" s="5" t="s">
        <v>221</v>
      </c>
      <c r="B122" s="21">
        <v>-12311.265922330525</v>
      </c>
    </row>
    <row r="123" spans="1:2" x14ac:dyDescent="0.25">
      <c r="A123" s="5" t="s">
        <v>103</v>
      </c>
      <c r="B123" s="21">
        <v>-114978.88591254935</v>
      </c>
    </row>
    <row r="124" spans="1:2" x14ac:dyDescent="0.25">
      <c r="A124" s="5" t="s">
        <v>78</v>
      </c>
      <c r="B124" s="21">
        <v>-16029.244582187986</v>
      </c>
    </row>
    <row r="125" spans="1:2" x14ac:dyDescent="0.25">
      <c r="A125" s="5" t="s">
        <v>310</v>
      </c>
      <c r="B125" s="21">
        <v>-1371.8664823249544</v>
      </c>
    </row>
    <row r="126" spans="1:2" x14ac:dyDescent="0.25">
      <c r="A126" s="5" t="s">
        <v>355</v>
      </c>
      <c r="B126" s="21">
        <v>-5321.1799194291216</v>
      </c>
    </row>
    <row r="127" spans="1:2" x14ac:dyDescent="0.25">
      <c r="A127" s="5" t="s">
        <v>51</v>
      </c>
      <c r="B127" s="21">
        <v>-18356.72001593369</v>
      </c>
    </row>
    <row r="128" spans="1:2" x14ac:dyDescent="0.25">
      <c r="A128" s="5" t="s">
        <v>53</v>
      </c>
      <c r="B128" s="21">
        <v>-10188.266461961377</v>
      </c>
    </row>
    <row r="129" spans="1:2" x14ac:dyDescent="0.25">
      <c r="A129" s="5" t="s">
        <v>125</v>
      </c>
      <c r="B129" s="21">
        <v>-142936.54608976474</v>
      </c>
    </row>
    <row r="130" spans="1:2" x14ac:dyDescent="0.25">
      <c r="A130" s="5" t="s">
        <v>276</v>
      </c>
      <c r="B130" s="21">
        <v>-6437.9652844230623</v>
      </c>
    </row>
    <row r="131" spans="1:2" x14ac:dyDescent="0.25">
      <c r="A131" s="5" t="s">
        <v>58</v>
      </c>
      <c r="B131" s="21">
        <v>-184196.37495015503</v>
      </c>
    </row>
    <row r="132" spans="1:2" x14ac:dyDescent="0.25">
      <c r="A132" s="5" t="s">
        <v>18</v>
      </c>
      <c r="B132" s="21">
        <v>-25873.46698214913</v>
      </c>
    </row>
    <row r="133" spans="1:2" x14ac:dyDescent="0.25">
      <c r="A133" s="5" t="s">
        <v>66</v>
      </c>
      <c r="B133" s="21">
        <v>-23523.096970609924</v>
      </c>
    </row>
    <row r="134" spans="1:2" x14ac:dyDescent="0.25">
      <c r="A134" s="5" t="s">
        <v>92</v>
      </c>
      <c r="B134" s="21">
        <v>-16029.244582187986</v>
      </c>
    </row>
    <row r="135" spans="1:2" x14ac:dyDescent="0.25">
      <c r="A135" s="5" t="s">
        <v>311</v>
      </c>
      <c r="B135" s="21">
        <v>-3985.9451593316257</v>
      </c>
    </row>
    <row r="136" spans="1:2" x14ac:dyDescent="0.25">
      <c r="A136" s="5" t="s">
        <v>224</v>
      </c>
      <c r="B136" s="21">
        <v>-12311.265922330525</v>
      </c>
    </row>
    <row r="137" spans="1:2" x14ac:dyDescent="0.25">
      <c r="A137" s="5" t="s">
        <v>225</v>
      </c>
      <c r="B137" s="21">
        <v>-12311.265922330525</v>
      </c>
    </row>
    <row r="138" spans="1:2" x14ac:dyDescent="0.25">
      <c r="A138" s="5" t="s">
        <v>219</v>
      </c>
      <c r="B138" s="21">
        <v>-12311.265922330525</v>
      </c>
    </row>
    <row r="139" spans="1:2" x14ac:dyDescent="0.25">
      <c r="A139" s="5" t="s">
        <v>312</v>
      </c>
      <c r="B139" s="21">
        <v>-2567.554389691391</v>
      </c>
    </row>
    <row r="140" spans="1:2" x14ac:dyDescent="0.25">
      <c r="A140" s="5" t="s">
        <v>192</v>
      </c>
      <c r="B140" s="21">
        <v>-11994.33385377436</v>
      </c>
    </row>
    <row r="141" spans="1:2" x14ac:dyDescent="0.25">
      <c r="A141" s="5" t="s">
        <v>313</v>
      </c>
      <c r="B141" s="21">
        <v>-1371.8664823249544</v>
      </c>
    </row>
    <row r="142" spans="1:2" x14ac:dyDescent="0.25">
      <c r="A142" s="5" t="s">
        <v>220</v>
      </c>
      <c r="B142" s="21">
        <v>-12311.265922330525</v>
      </c>
    </row>
    <row r="143" spans="1:2" x14ac:dyDescent="0.25">
      <c r="A143" s="5" t="s">
        <v>314</v>
      </c>
      <c r="B143" s="21">
        <v>-2567.554389691391</v>
      </c>
    </row>
    <row r="144" spans="1:2" x14ac:dyDescent="0.25">
      <c r="A144" s="5" t="s">
        <v>14</v>
      </c>
      <c r="B144" s="21">
        <v>-25873.46698214913</v>
      </c>
    </row>
    <row r="145" spans="1:2" x14ac:dyDescent="0.25">
      <c r="A145" s="5" t="s">
        <v>315</v>
      </c>
      <c r="B145" s="21">
        <v>-3209.9395929049365</v>
      </c>
    </row>
    <row r="146" spans="1:2" x14ac:dyDescent="0.25">
      <c r="A146" s="5" t="s">
        <v>93</v>
      </c>
      <c r="B146" s="21">
        <v>-22459.345751455836</v>
      </c>
    </row>
    <row r="147" spans="1:2" x14ac:dyDescent="0.25">
      <c r="A147" s="5" t="s">
        <v>49</v>
      </c>
      <c r="B147" s="21">
        <v>-25873.46698214913</v>
      </c>
    </row>
    <row r="148" spans="1:2" x14ac:dyDescent="0.25">
      <c r="A148" s="5" t="s">
        <v>316</v>
      </c>
      <c r="B148" s="21">
        <v>-617.0581542876298</v>
      </c>
    </row>
    <row r="149" spans="1:2" x14ac:dyDescent="0.25">
      <c r="A149" s="5" t="s">
        <v>317</v>
      </c>
      <c r="B149" s="21">
        <v>-4722.8504747090165</v>
      </c>
    </row>
    <row r="150" spans="1:2" x14ac:dyDescent="0.25">
      <c r="A150" s="5" t="s">
        <v>204</v>
      </c>
      <c r="B150" s="21">
        <v>-12311.265922330525</v>
      </c>
    </row>
    <row r="151" spans="1:2" x14ac:dyDescent="0.25">
      <c r="A151" s="5" t="s">
        <v>80</v>
      </c>
      <c r="B151" s="21">
        <v>-18487.771583994025</v>
      </c>
    </row>
    <row r="152" spans="1:2" x14ac:dyDescent="0.25">
      <c r="A152" s="5" t="s">
        <v>347</v>
      </c>
      <c r="B152" s="21">
        <v>-248.51398357978803</v>
      </c>
    </row>
    <row r="153" spans="1:2" x14ac:dyDescent="0.25">
      <c r="A153" s="5" t="s">
        <v>259</v>
      </c>
      <c r="B153" s="21">
        <v>-9216.3651359085397</v>
      </c>
    </row>
    <row r="154" spans="1:2" x14ac:dyDescent="0.25">
      <c r="A154" s="5" t="s">
        <v>318</v>
      </c>
      <c r="B154" s="21">
        <v>-5179.5283542443367</v>
      </c>
    </row>
    <row r="155" spans="1:2" x14ac:dyDescent="0.25">
      <c r="A155" s="5" t="s">
        <v>278</v>
      </c>
      <c r="B155" s="21">
        <v>-225.80453314167104</v>
      </c>
    </row>
    <row r="156" spans="1:2" x14ac:dyDescent="0.25">
      <c r="A156" s="5" t="s">
        <v>319</v>
      </c>
      <c r="B156" s="21">
        <v>-497.60075600301207</v>
      </c>
    </row>
    <row r="157" spans="1:2" x14ac:dyDescent="0.25">
      <c r="A157" s="5" t="s">
        <v>77</v>
      </c>
      <c r="B157" s="21">
        <v>-25873.46698214913</v>
      </c>
    </row>
    <row r="158" spans="1:2" x14ac:dyDescent="0.25">
      <c r="A158" s="5" t="s">
        <v>320</v>
      </c>
      <c r="B158" s="21">
        <v>-2247.6114801250883</v>
      </c>
    </row>
    <row r="159" spans="1:2" x14ac:dyDescent="0.25">
      <c r="A159" s="5" t="s">
        <v>362</v>
      </c>
      <c r="B159" s="21">
        <v>-293.00602918296255</v>
      </c>
    </row>
    <row r="160" spans="1:2" x14ac:dyDescent="0.25">
      <c r="A160" s="5" t="s">
        <v>143</v>
      </c>
      <c r="B160" s="21">
        <v>-100421.40244089994</v>
      </c>
    </row>
    <row r="161" spans="1:2" x14ac:dyDescent="0.25">
      <c r="A161" s="5" t="s">
        <v>170</v>
      </c>
      <c r="B161" s="21">
        <v>-13499.445579650202</v>
      </c>
    </row>
    <row r="162" spans="1:2" x14ac:dyDescent="0.25">
      <c r="A162" s="5" t="s">
        <v>172</v>
      </c>
      <c r="B162" s="21">
        <v>-13063.952674242215</v>
      </c>
    </row>
    <row r="163" spans="1:2" x14ac:dyDescent="0.25">
      <c r="A163" s="5" t="s">
        <v>222</v>
      </c>
      <c r="B163" s="21">
        <v>-12311.265922330525</v>
      </c>
    </row>
    <row r="164" spans="1:2" x14ac:dyDescent="0.25">
      <c r="A164" s="5" t="s">
        <v>223</v>
      </c>
      <c r="B164" s="21">
        <v>-12311.265922330525</v>
      </c>
    </row>
    <row r="165" spans="1:2" x14ac:dyDescent="0.25">
      <c r="A165" s="5" t="s">
        <v>7</v>
      </c>
      <c r="B165" s="21">
        <v>-25873.46698214913</v>
      </c>
    </row>
    <row r="166" spans="1:2" x14ac:dyDescent="0.25">
      <c r="A166" s="5" t="s">
        <v>11</v>
      </c>
      <c r="B166" s="21">
        <v>-25873.46698214913</v>
      </c>
    </row>
    <row r="167" spans="1:2" x14ac:dyDescent="0.25">
      <c r="A167" s="5" t="s">
        <v>16</v>
      </c>
      <c r="B167" s="21">
        <v>-29494.020791118946</v>
      </c>
    </row>
    <row r="168" spans="1:2" x14ac:dyDescent="0.25">
      <c r="A168" s="5" t="s">
        <v>193</v>
      </c>
      <c r="B168" s="21">
        <v>-9969.0518878202274</v>
      </c>
    </row>
    <row r="169" spans="1:2" x14ac:dyDescent="0.25">
      <c r="A169" s="5" t="s">
        <v>56</v>
      </c>
      <c r="B169" s="21">
        <v>-20656.193868051701</v>
      </c>
    </row>
    <row r="170" spans="1:2" x14ac:dyDescent="0.25">
      <c r="A170" s="5" t="s">
        <v>119</v>
      </c>
      <c r="B170" s="21">
        <v>-124845.90732603251</v>
      </c>
    </row>
    <row r="171" spans="1:2" x14ac:dyDescent="0.25">
      <c r="A171" s="5" t="s">
        <v>371</v>
      </c>
      <c r="B171" s="21">
        <v>0</v>
      </c>
    </row>
    <row r="172" spans="1:2" x14ac:dyDescent="0.25">
      <c r="A172" s="5" t="s">
        <v>70</v>
      </c>
      <c r="B172" s="21">
        <v>0</v>
      </c>
    </row>
    <row r="173" spans="1:2" x14ac:dyDescent="0.25">
      <c r="A173" s="5" t="s">
        <v>55</v>
      </c>
      <c r="B173" s="21">
        <v>-18356.72001593369</v>
      </c>
    </row>
    <row r="174" spans="1:2" x14ac:dyDescent="0.25">
      <c r="A174" s="5" t="s">
        <v>122</v>
      </c>
      <c r="B174" s="21">
        <v>-25873.46698214913</v>
      </c>
    </row>
    <row r="175" spans="1:2" x14ac:dyDescent="0.25">
      <c r="A175" s="5" t="s">
        <v>363</v>
      </c>
      <c r="B175" s="21">
        <v>0</v>
      </c>
    </row>
    <row r="176" spans="1:2" x14ac:dyDescent="0.25">
      <c r="A176" s="5" t="s">
        <v>61</v>
      </c>
      <c r="B176" s="21">
        <v>0</v>
      </c>
    </row>
    <row r="177" spans="1:2" x14ac:dyDescent="0.25">
      <c r="A177" s="5" t="s">
        <v>379</v>
      </c>
      <c r="B177" s="21">
        <v>-2814.0650162306506</v>
      </c>
    </row>
    <row r="178" spans="1:2" x14ac:dyDescent="0.25">
      <c r="A178" s="5" t="s">
        <v>352</v>
      </c>
      <c r="B178" s="21">
        <v>0</v>
      </c>
    </row>
    <row r="179" spans="1:2" x14ac:dyDescent="0.25">
      <c r="A179" s="5" t="s">
        <v>52</v>
      </c>
      <c r="B179" s="21">
        <v>-20680.417406584907</v>
      </c>
    </row>
    <row r="180" spans="1:2" x14ac:dyDescent="0.25">
      <c r="A180" s="5" t="s">
        <v>205</v>
      </c>
      <c r="B180" s="21">
        <v>-4123.9283532894415</v>
      </c>
    </row>
    <row r="181" spans="1:2" x14ac:dyDescent="0.25">
      <c r="A181" s="5" t="s">
        <v>268</v>
      </c>
      <c r="B181" s="21">
        <v>-922.72106526924824</v>
      </c>
    </row>
    <row r="182" spans="1:2" x14ac:dyDescent="0.25">
      <c r="A182" s="5" t="s">
        <v>321</v>
      </c>
      <c r="B182" s="21">
        <v>-2861.8342993412612</v>
      </c>
    </row>
    <row r="183" spans="1:2" x14ac:dyDescent="0.25">
      <c r="A183" s="5" t="s">
        <v>138</v>
      </c>
      <c r="B183" s="21">
        <v>-141151.85890317601</v>
      </c>
    </row>
    <row r="184" spans="1:2" x14ac:dyDescent="0.25">
      <c r="A184" s="5" t="s">
        <v>322</v>
      </c>
      <c r="B184" s="21">
        <v>-1097.3114138762692</v>
      </c>
    </row>
    <row r="185" spans="1:2" x14ac:dyDescent="0.25">
      <c r="A185" s="5" t="s">
        <v>201</v>
      </c>
      <c r="B185" s="21">
        <v>-12311.265922330525</v>
      </c>
    </row>
    <row r="186" spans="1:2" x14ac:dyDescent="0.25">
      <c r="A186" s="5" t="s">
        <v>97</v>
      </c>
      <c r="B186" s="21">
        <v>-8812.1352941711284</v>
      </c>
    </row>
    <row r="187" spans="1:2" x14ac:dyDescent="0.25">
      <c r="A187" s="5" t="s">
        <v>323</v>
      </c>
      <c r="B187" s="21">
        <v>-7964.7481216854476</v>
      </c>
    </row>
    <row r="188" spans="1:2" x14ac:dyDescent="0.25">
      <c r="A188" s="5" t="s">
        <v>74</v>
      </c>
      <c r="B188" s="21">
        <v>-28190.143619360329</v>
      </c>
    </row>
    <row r="189" spans="1:2" x14ac:dyDescent="0.25">
      <c r="A189" s="5" t="s">
        <v>324</v>
      </c>
      <c r="B189" s="21">
        <v>-8176.4869391947695</v>
      </c>
    </row>
    <row r="190" spans="1:2" x14ac:dyDescent="0.25">
      <c r="A190" s="5" t="s">
        <v>75</v>
      </c>
      <c r="B190" s="21">
        <v>-4516.3585697848594</v>
      </c>
    </row>
    <row r="191" spans="1:2" x14ac:dyDescent="0.25">
      <c r="A191" s="5" t="s">
        <v>325</v>
      </c>
      <c r="B191" s="21">
        <v>-3209.9395929049365</v>
      </c>
    </row>
    <row r="192" spans="1:2" x14ac:dyDescent="0.25">
      <c r="A192" s="5" t="s">
        <v>127</v>
      </c>
      <c r="B192" s="21">
        <v>-18653.262669789005</v>
      </c>
    </row>
    <row r="193" spans="1:2" x14ac:dyDescent="0.25">
      <c r="A193" s="5" t="s">
        <v>121</v>
      </c>
      <c r="B193" s="21">
        <v>-16029.244582187986</v>
      </c>
    </row>
    <row r="194" spans="1:2" x14ac:dyDescent="0.25">
      <c r="A194" s="5" t="s">
        <v>86</v>
      </c>
      <c r="B194" s="21">
        <v>-46071.656224053237</v>
      </c>
    </row>
    <row r="195" spans="1:2" x14ac:dyDescent="0.25">
      <c r="A195" s="5" t="s">
        <v>137</v>
      </c>
      <c r="B195" s="21">
        <v>-131324.96534763297</v>
      </c>
    </row>
    <row r="196" spans="1:2" x14ac:dyDescent="0.25">
      <c r="A196" s="5" t="s">
        <v>135</v>
      </c>
      <c r="B196" s="21">
        <v>-3616.4816960029489</v>
      </c>
    </row>
    <row r="197" spans="1:2" x14ac:dyDescent="0.25">
      <c r="A197" s="5" t="s">
        <v>112</v>
      </c>
      <c r="B197" s="21">
        <v>-756.9381542876298</v>
      </c>
    </row>
    <row r="198" spans="1:2" x14ac:dyDescent="0.25">
      <c r="A198" s="5" t="s">
        <v>50</v>
      </c>
      <c r="B198" s="21">
        <v>-22805.23670931159</v>
      </c>
    </row>
    <row r="199" spans="1:2" x14ac:dyDescent="0.25">
      <c r="A199" s="5" t="s">
        <v>326</v>
      </c>
      <c r="B199" s="21">
        <v>-1097.3114138762692</v>
      </c>
    </row>
    <row r="200" spans="1:2" x14ac:dyDescent="0.25">
      <c r="A200" s="5" t="s">
        <v>327</v>
      </c>
      <c r="B200" s="21">
        <v>-3985.9451593316257</v>
      </c>
    </row>
    <row r="201" spans="1:2" x14ac:dyDescent="0.25">
      <c r="A201" s="5" t="s">
        <v>69</v>
      </c>
      <c r="B201" s="21">
        <v>-35623.231537065061</v>
      </c>
    </row>
    <row r="202" spans="1:2" x14ac:dyDescent="0.25">
      <c r="A202" s="5" t="s">
        <v>279</v>
      </c>
      <c r="B202" s="21">
        <v>-77.660619868723103</v>
      </c>
    </row>
    <row r="203" spans="1:2" x14ac:dyDescent="0.25">
      <c r="A203" s="5" t="s">
        <v>102</v>
      </c>
      <c r="B203" s="21">
        <v>-9216.3651359085397</v>
      </c>
    </row>
    <row r="204" spans="1:2" x14ac:dyDescent="0.25">
      <c r="A204" s="5" t="s">
        <v>85</v>
      </c>
      <c r="B204" s="21">
        <v>-15569.085864911396</v>
      </c>
    </row>
    <row r="205" spans="1:2" x14ac:dyDescent="0.25">
      <c r="A205" s="5" t="s">
        <v>59</v>
      </c>
      <c r="B205" s="21">
        <v>-18210.882892524154</v>
      </c>
    </row>
    <row r="206" spans="1:2" x14ac:dyDescent="0.25">
      <c r="A206" s="5" t="s">
        <v>328</v>
      </c>
      <c r="B206" s="21">
        <v>-2567.554389691391</v>
      </c>
    </row>
    <row r="207" spans="1:2" x14ac:dyDescent="0.25">
      <c r="A207" s="5" t="s">
        <v>131</v>
      </c>
      <c r="B207" s="21">
        <v>-187847.36322674269</v>
      </c>
    </row>
    <row r="208" spans="1:2" x14ac:dyDescent="0.25">
      <c r="A208" s="5" t="s">
        <v>329</v>
      </c>
      <c r="B208" s="21">
        <v>-7361.0527839829156</v>
      </c>
    </row>
    <row r="209" spans="1:2" x14ac:dyDescent="0.25">
      <c r="A209" s="5" t="s">
        <v>2</v>
      </c>
      <c r="B209" s="21">
        <v>-12311.265922330525</v>
      </c>
    </row>
    <row r="210" spans="1:2" x14ac:dyDescent="0.25">
      <c r="A210" s="5" t="s">
        <v>330</v>
      </c>
      <c r="B210" s="21">
        <v>-1371.8664823249544</v>
      </c>
    </row>
    <row r="211" spans="1:2" x14ac:dyDescent="0.25">
      <c r="A211" s="5" t="s">
        <v>331</v>
      </c>
      <c r="B211" s="21">
        <v>-1690.889193835086</v>
      </c>
    </row>
    <row r="212" spans="1:2" x14ac:dyDescent="0.25">
      <c r="A212" s="5" t="s">
        <v>95</v>
      </c>
      <c r="B212" s="21">
        <v>-35662.4336146598</v>
      </c>
    </row>
    <row r="213" spans="1:2" x14ac:dyDescent="0.25">
      <c r="A213" s="5" t="s">
        <v>164</v>
      </c>
      <c r="B213" s="21">
        <v>-12311.265922330525</v>
      </c>
    </row>
    <row r="214" spans="1:2" x14ac:dyDescent="0.25">
      <c r="A214" s="5" t="s">
        <v>165</v>
      </c>
      <c r="B214" s="21">
        <v>-14984.080742269705</v>
      </c>
    </row>
    <row r="215" spans="1:2" x14ac:dyDescent="0.25">
      <c r="A215" s="5" t="s">
        <v>163</v>
      </c>
      <c r="B215" s="21">
        <v>-130160.36090823286</v>
      </c>
    </row>
    <row r="216" spans="1:2" x14ac:dyDescent="0.25">
      <c r="A216" s="5" t="s">
        <v>167</v>
      </c>
      <c r="B216" s="21">
        <v>-12311.265922330525</v>
      </c>
    </row>
    <row r="217" spans="1:2" x14ac:dyDescent="0.25">
      <c r="A217" s="5" t="s">
        <v>168</v>
      </c>
      <c r="B217" s="21">
        <v>-16942.940299232043</v>
      </c>
    </row>
    <row r="218" spans="1:2" x14ac:dyDescent="0.25">
      <c r="A218" s="5" t="s">
        <v>173</v>
      </c>
      <c r="B218" s="21">
        <v>-14831.311016412817</v>
      </c>
    </row>
    <row r="219" spans="1:2" x14ac:dyDescent="0.25">
      <c r="A219" s="5" t="s">
        <v>178</v>
      </c>
      <c r="B219" s="21">
        <v>-8939.0363963070213</v>
      </c>
    </row>
    <row r="220" spans="1:2" x14ac:dyDescent="0.25">
      <c r="A220" s="5" t="s">
        <v>62</v>
      </c>
      <c r="B220" s="21">
        <v>-12311.265922330525</v>
      </c>
    </row>
    <row r="221" spans="1:2" x14ac:dyDescent="0.25">
      <c r="A221" s="5" t="s">
        <v>151</v>
      </c>
      <c r="B221" s="21">
        <v>-132167.62760023406</v>
      </c>
    </row>
    <row r="222" spans="1:2" x14ac:dyDescent="0.25">
      <c r="A222" s="5" t="s">
        <v>179</v>
      </c>
      <c r="B222" s="21">
        <v>-12311.265922330525</v>
      </c>
    </row>
    <row r="223" spans="1:2" x14ac:dyDescent="0.25">
      <c r="A223" s="5" t="s">
        <v>180</v>
      </c>
      <c r="B223" s="21">
        <v>-53483.255036297567</v>
      </c>
    </row>
    <row r="224" spans="1:2" x14ac:dyDescent="0.25">
      <c r="A224" s="5" t="s">
        <v>101</v>
      </c>
      <c r="B224" s="21">
        <v>-186005.25651374468</v>
      </c>
    </row>
    <row r="225" spans="1:2" x14ac:dyDescent="0.25">
      <c r="A225" s="5" t="s">
        <v>152</v>
      </c>
      <c r="B225" s="21">
        <v>0</v>
      </c>
    </row>
    <row r="226" spans="1:2" x14ac:dyDescent="0.25">
      <c r="A226" s="5" t="s">
        <v>332</v>
      </c>
      <c r="B226" s="21">
        <v>-7964.7481216854476</v>
      </c>
    </row>
    <row r="227" spans="1:2" x14ac:dyDescent="0.25">
      <c r="A227" s="5" t="s">
        <v>333</v>
      </c>
      <c r="B227" s="21">
        <v>-3209.9395929049365</v>
      </c>
    </row>
    <row r="228" spans="1:2" x14ac:dyDescent="0.25">
      <c r="A228" s="5" t="s">
        <v>68</v>
      </c>
      <c r="B228" s="21">
        <v>-52386.885523157725</v>
      </c>
    </row>
    <row r="229" spans="1:2" x14ac:dyDescent="0.25">
      <c r="A229" s="5" t="s">
        <v>91</v>
      </c>
      <c r="B229" s="21">
        <v>-192198.52856647558</v>
      </c>
    </row>
    <row r="230" spans="1:2" x14ac:dyDescent="0.25">
      <c r="A230" s="5" t="s">
        <v>185</v>
      </c>
      <c r="B230" s="21">
        <v>0</v>
      </c>
    </row>
    <row r="231" spans="1:2" x14ac:dyDescent="0.25">
      <c r="A231" s="5" t="s">
        <v>10</v>
      </c>
      <c r="B231" s="21">
        <v>-24771.348611019665</v>
      </c>
    </row>
    <row r="232" spans="1:2" x14ac:dyDescent="0.25">
      <c r="A232" s="5" t="s">
        <v>256</v>
      </c>
      <c r="B232" s="21">
        <v>-11737.162093489378</v>
      </c>
    </row>
    <row r="233" spans="1:2" x14ac:dyDescent="0.25">
      <c r="A233" s="5" t="s">
        <v>158</v>
      </c>
      <c r="B233" s="21">
        <v>-190773.32568429201</v>
      </c>
    </row>
    <row r="234" spans="1:2" x14ac:dyDescent="0.25">
      <c r="A234" s="5" t="s">
        <v>188</v>
      </c>
      <c r="B234" s="21">
        <v>-2567.554389691391</v>
      </c>
    </row>
    <row r="235" spans="1:2" x14ac:dyDescent="0.25">
      <c r="A235" s="5" t="s">
        <v>369</v>
      </c>
      <c r="B235" s="21">
        <v>0</v>
      </c>
    </row>
    <row r="236" spans="1:2" x14ac:dyDescent="0.25">
      <c r="A236" s="5" t="s">
        <v>162</v>
      </c>
      <c r="B236" s="21">
        <v>-30018.210296996738</v>
      </c>
    </row>
    <row r="237" spans="1:2" x14ac:dyDescent="0.25">
      <c r="A237" s="5" t="s">
        <v>199</v>
      </c>
      <c r="B237" s="21">
        <v>-49200.678633097654</v>
      </c>
    </row>
    <row r="238" spans="1:2" x14ac:dyDescent="0.25">
      <c r="A238" s="5" t="s">
        <v>214</v>
      </c>
      <c r="B238" s="21">
        <v>-12311.265922330525</v>
      </c>
    </row>
    <row r="239" spans="1:2" x14ac:dyDescent="0.25">
      <c r="A239" s="5" t="s">
        <v>206</v>
      </c>
      <c r="B239" s="21">
        <v>-12311.265922330525</v>
      </c>
    </row>
    <row r="240" spans="1:2" x14ac:dyDescent="0.25">
      <c r="A240" s="5" t="s">
        <v>207</v>
      </c>
      <c r="B240" s="21">
        <v>-84084.464123790545</v>
      </c>
    </row>
    <row r="241" spans="1:2" x14ac:dyDescent="0.25">
      <c r="A241" s="5" t="s">
        <v>208</v>
      </c>
      <c r="B241" s="21">
        <v>-4091.4521170533935</v>
      </c>
    </row>
    <row r="242" spans="1:2" x14ac:dyDescent="0.25">
      <c r="A242" s="5" t="s">
        <v>269</v>
      </c>
      <c r="B242" s="21">
        <v>-3582.1868876966819</v>
      </c>
    </row>
    <row r="243" spans="1:2" x14ac:dyDescent="0.25">
      <c r="A243" s="5" t="s">
        <v>124</v>
      </c>
      <c r="B243" s="21">
        <v>-26193.76316918193</v>
      </c>
    </row>
    <row r="244" spans="1:2" x14ac:dyDescent="0.25">
      <c r="A244" s="5" t="s">
        <v>334</v>
      </c>
      <c r="B244" s="21">
        <v>-2848.2279174935788</v>
      </c>
    </row>
    <row r="245" spans="1:2" x14ac:dyDescent="0.25">
      <c r="A245" s="5" t="s">
        <v>132</v>
      </c>
      <c r="B245" s="21">
        <v>0</v>
      </c>
    </row>
    <row r="246" spans="1:2" x14ac:dyDescent="0.25">
      <c r="A246" s="5" t="s">
        <v>209</v>
      </c>
      <c r="B246" s="21">
        <v>0</v>
      </c>
    </row>
    <row r="247" spans="1:2" x14ac:dyDescent="0.25">
      <c r="A247" s="5" t="s">
        <v>261</v>
      </c>
      <c r="B247" s="21">
        <v>-11160.965856081704</v>
      </c>
    </row>
    <row r="248" spans="1:2" x14ac:dyDescent="0.25">
      <c r="A248" s="5" t="s">
        <v>335</v>
      </c>
      <c r="B248" s="21">
        <v>-1690.889193835086</v>
      </c>
    </row>
    <row r="249" spans="1:2" x14ac:dyDescent="0.25">
      <c r="A249" s="5" t="s">
        <v>128</v>
      </c>
      <c r="B249" s="21">
        <v>-190090.28651374468</v>
      </c>
    </row>
    <row r="250" spans="1:2" x14ac:dyDescent="0.25">
      <c r="A250" s="5" t="s">
        <v>264</v>
      </c>
      <c r="B250" s="21">
        <v>0</v>
      </c>
    </row>
    <row r="251" spans="1:2" x14ac:dyDescent="0.25">
      <c r="A251" s="5" t="s">
        <v>116</v>
      </c>
      <c r="B251" s="21">
        <v>-756.9381542876298</v>
      </c>
    </row>
    <row r="252" spans="1:2" x14ac:dyDescent="0.25">
      <c r="A252" s="5" t="s">
        <v>263</v>
      </c>
      <c r="B252" s="21">
        <v>0</v>
      </c>
    </row>
    <row r="253" spans="1:2" x14ac:dyDescent="0.25">
      <c r="A253" s="5" t="s">
        <v>267</v>
      </c>
      <c r="B253" s="21">
        <v>-992.67344293897793</v>
      </c>
    </row>
    <row r="254" spans="1:2" x14ac:dyDescent="0.25">
      <c r="A254" s="5" t="s">
        <v>118</v>
      </c>
      <c r="B254" s="21">
        <v>-636.50859359649678</v>
      </c>
    </row>
    <row r="255" spans="1:2" x14ac:dyDescent="0.25">
      <c r="A255" s="5" t="s">
        <v>270</v>
      </c>
      <c r="B255" s="21">
        <v>-877.1854177479014</v>
      </c>
    </row>
    <row r="256" spans="1:2" x14ac:dyDescent="0.25">
      <c r="A256" s="5" t="s">
        <v>129</v>
      </c>
      <c r="B256" s="21">
        <v>-187724.01637423455</v>
      </c>
    </row>
    <row r="257" spans="1:2" x14ac:dyDescent="0.25">
      <c r="A257" s="5" t="s">
        <v>271</v>
      </c>
      <c r="B257" s="21">
        <v>-483.18312138947186</v>
      </c>
    </row>
    <row r="258" spans="1:2" x14ac:dyDescent="0.25">
      <c r="A258" s="5" t="s">
        <v>266</v>
      </c>
      <c r="B258" s="21">
        <v>-822.46912861081375</v>
      </c>
    </row>
    <row r="259" spans="1:2" x14ac:dyDescent="0.25">
      <c r="A259" s="5" t="s">
        <v>336</v>
      </c>
      <c r="B259" s="21">
        <v>-756.9381542876298</v>
      </c>
    </row>
    <row r="260" spans="1:2" x14ac:dyDescent="0.25">
      <c r="A260" s="5" t="s">
        <v>272</v>
      </c>
      <c r="B260" s="21">
        <v>0</v>
      </c>
    </row>
    <row r="261" spans="1:2" x14ac:dyDescent="0.25">
      <c r="A261" s="5" t="s">
        <v>273</v>
      </c>
      <c r="B261" s="21">
        <v>-653.72784419482389</v>
      </c>
    </row>
    <row r="262" spans="1:2" x14ac:dyDescent="0.25">
      <c r="A262" s="5" t="s">
        <v>96</v>
      </c>
      <c r="B262" s="21">
        <v>-181105.07126509046</v>
      </c>
    </row>
    <row r="263" spans="1:2" x14ac:dyDescent="0.25">
      <c r="A263" s="5" t="s">
        <v>169</v>
      </c>
      <c r="B263" s="21">
        <v>-12311.265922330525</v>
      </c>
    </row>
    <row r="264" spans="1:2" x14ac:dyDescent="0.25">
      <c r="A264" s="5" t="s">
        <v>72</v>
      </c>
      <c r="B264" s="21">
        <v>-12311.265922330525</v>
      </c>
    </row>
    <row r="265" spans="1:2" x14ac:dyDescent="0.25">
      <c r="A265" s="5" t="s">
        <v>171</v>
      </c>
      <c r="B265" s="21">
        <v>-14831.311016412817</v>
      </c>
    </row>
    <row r="266" spans="1:2" x14ac:dyDescent="0.25">
      <c r="A266" s="5" t="s">
        <v>145</v>
      </c>
      <c r="B266" s="21">
        <v>-14090.224348166417</v>
      </c>
    </row>
    <row r="267" spans="1:2" x14ac:dyDescent="0.25">
      <c r="A267" s="5" t="s">
        <v>146</v>
      </c>
      <c r="B267" s="21">
        <v>-171068.62245922026</v>
      </c>
    </row>
    <row r="268" spans="1:2" x14ac:dyDescent="0.25">
      <c r="A268" s="5" t="s">
        <v>176</v>
      </c>
      <c r="B268" s="21">
        <v>-14831.311016412817</v>
      </c>
    </row>
    <row r="269" spans="1:2" x14ac:dyDescent="0.25">
      <c r="A269" s="5" t="s">
        <v>149</v>
      </c>
      <c r="B269" s="21">
        <v>-25873.46698214913</v>
      </c>
    </row>
    <row r="270" spans="1:2" x14ac:dyDescent="0.25">
      <c r="A270" s="5" t="s">
        <v>150</v>
      </c>
      <c r="B270" s="21">
        <v>-10413.863343100309</v>
      </c>
    </row>
    <row r="271" spans="1:2" x14ac:dyDescent="0.25">
      <c r="A271" s="5" t="s">
        <v>153</v>
      </c>
      <c r="B271" s="21">
        <v>-11907.036080593114</v>
      </c>
    </row>
    <row r="272" spans="1:2" x14ac:dyDescent="0.25">
      <c r="A272" s="5" t="s">
        <v>73</v>
      </c>
      <c r="B272" s="21">
        <v>-33058.148430397407</v>
      </c>
    </row>
    <row r="273" spans="1:2" x14ac:dyDescent="0.25">
      <c r="A273" s="5" t="s">
        <v>154</v>
      </c>
      <c r="B273" s="21">
        <v>-115633.45534794191</v>
      </c>
    </row>
    <row r="274" spans="1:2" x14ac:dyDescent="0.25">
      <c r="A274" s="5" t="s">
        <v>155</v>
      </c>
      <c r="B274" s="21">
        <v>-16299.446489108246</v>
      </c>
    </row>
    <row r="275" spans="1:2" x14ac:dyDescent="0.25">
      <c r="A275" s="5" t="s">
        <v>12</v>
      </c>
      <c r="B275" s="21">
        <v>-25873.46698214913</v>
      </c>
    </row>
    <row r="276" spans="1:2" x14ac:dyDescent="0.25">
      <c r="A276" s="5" t="s">
        <v>184</v>
      </c>
      <c r="B276" s="21">
        <v>-16839.583093556626</v>
      </c>
    </row>
    <row r="277" spans="1:2" x14ac:dyDescent="0.25">
      <c r="A277" s="5" t="s">
        <v>17</v>
      </c>
      <c r="B277" s="21">
        <v>-20888.232018571343</v>
      </c>
    </row>
    <row r="278" spans="1:2" x14ac:dyDescent="0.25">
      <c r="A278" s="5" t="s">
        <v>186</v>
      </c>
      <c r="B278" s="21">
        <v>-63091.63014251869</v>
      </c>
    </row>
    <row r="279" spans="1:2" x14ac:dyDescent="0.25">
      <c r="A279" s="5" t="s">
        <v>19</v>
      </c>
      <c r="B279" s="21">
        <v>0</v>
      </c>
    </row>
    <row r="280" spans="1:2" x14ac:dyDescent="0.25">
      <c r="A280" s="5" t="s">
        <v>8</v>
      </c>
      <c r="B280" s="21">
        <v>0</v>
      </c>
    </row>
    <row r="281" spans="1:2" x14ac:dyDescent="0.25">
      <c r="A281" s="5" t="s">
        <v>337</v>
      </c>
      <c r="B281" s="21">
        <v>-5179.5283542443367</v>
      </c>
    </row>
    <row r="282" spans="1:2" x14ac:dyDescent="0.25">
      <c r="A282" s="5" t="s">
        <v>159</v>
      </c>
      <c r="B282" s="21">
        <v>-32950.715102903843</v>
      </c>
    </row>
    <row r="283" spans="1:2" x14ac:dyDescent="0.25">
      <c r="A283" s="5" t="s">
        <v>198</v>
      </c>
      <c r="B283" s="21">
        <v>-12311.265922330525</v>
      </c>
    </row>
    <row r="284" spans="1:2" x14ac:dyDescent="0.25">
      <c r="A284" s="5" t="s">
        <v>195</v>
      </c>
      <c r="B284" s="21">
        <v>-13816.123736281823</v>
      </c>
    </row>
    <row r="285" spans="1:2" x14ac:dyDescent="0.25">
      <c r="A285" s="5" t="s">
        <v>260</v>
      </c>
      <c r="B285" s="21">
        <v>-663.12656454724913</v>
      </c>
    </row>
    <row r="286" spans="1:2" x14ac:dyDescent="0.25">
      <c r="A286" s="5" t="s">
        <v>338</v>
      </c>
      <c r="B286" s="21">
        <v>-2567.554389691391</v>
      </c>
    </row>
    <row r="287" spans="1:2" x14ac:dyDescent="0.25">
      <c r="A287" s="5" t="s">
        <v>339</v>
      </c>
      <c r="B287" s="21">
        <v>-3209.9395929049365</v>
      </c>
    </row>
    <row r="288" spans="1:2" x14ac:dyDescent="0.25">
      <c r="A288" s="5" t="s">
        <v>340</v>
      </c>
      <c r="B288" s="21">
        <v>-756.9381542876298</v>
      </c>
    </row>
    <row r="289" spans="1:2" x14ac:dyDescent="0.25">
      <c r="A289" s="5" t="s">
        <v>57</v>
      </c>
      <c r="B289" s="21">
        <v>0</v>
      </c>
    </row>
    <row r="290" spans="1:2" x14ac:dyDescent="0.25">
      <c r="A290" s="5" t="s">
        <v>98</v>
      </c>
      <c r="B290" s="21">
        <v>-12674.37590510299</v>
      </c>
    </row>
    <row r="291" spans="1:2" x14ac:dyDescent="0.25">
      <c r="A291" s="5" t="s">
        <v>210</v>
      </c>
      <c r="B291" s="21">
        <v>0</v>
      </c>
    </row>
    <row r="292" spans="1:2" x14ac:dyDescent="0.25">
      <c r="A292" s="5" t="s">
        <v>139</v>
      </c>
      <c r="B292" s="21">
        <v>-147219.80816934709</v>
      </c>
    </row>
    <row r="293" spans="1:2" x14ac:dyDescent="0.25">
      <c r="A293" s="5" t="s">
        <v>341</v>
      </c>
      <c r="B293" s="21">
        <v>-497.60075600301207</v>
      </c>
    </row>
    <row r="294" spans="1:2" x14ac:dyDescent="0.25">
      <c r="A294" s="5" t="s">
        <v>94</v>
      </c>
      <c r="B294" s="21">
        <v>-137426.49168044949</v>
      </c>
    </row>
    <row r="295" spans="1:2" x14ac:dyDescent="0.25">
      <c r="A295" s="5" t="s">
        <v>141</v>
      </c>
      <c r="B295" s="21">
        <v>-94679.344457787447</v>
      </c>
    </row>
    <row r="296" spans="1:2" x14ac:dyDescent="0.25">
      <c r="A296" s="5" t="s">
        <v>342</v>
      </c>
      <c r="B296" s="21">
        <v>-2567.554389691391</v>
      </c>
    </row>
    <row r="297" spans="1:2" x14ac:dyDescent="0.25">
      <c r="A297" s="5" t="s">
        <v>134</v>
      </c>
      <c r="B297" s="21">
        <v>-2247.6114801250883</v>
      </c>
    </row>
    <row r="298" spans="1:2" x14ac:dyDescent="0.25">
      <c r="A298" s="5" t="s">
        <v>211</v>
      </c>
      <c r="B298" s="21">
        <v>-12311.265922330525</v>
      </c>
    </row>
    <row r="299" spans="1:2" x14ac:dyDescent="0.25">
      <c r="A299" s="5" t="s">
        <v>274</v>
      </c>
      <c r="B299" s="21">
        <v>-519.70506212054613</v>
      </c>
    </row>
    <row r="300" spans="1:2" x14ac:dyDescent="0.25">
      <c r="A300" s="5" t="s">
        <v>280</v>
      </c>
      <c r="B300" s="21">
        <v>0</v>
      </c>
    </row>
    <row r="301" spans="1:2" x14ac:dyDescent="0.25">
      <c r="A301" s="5" t="s">
        <v>212</v>
      </c>
      <c r="B301" s="21">
        <v>-12311.265922330525</v>
      </c>
    </row>
    <row r="302" spans="1:2" x14ac:dyDescent="0.25">
      <c r="A302" s="5" t="s">
        <v>343</v>
      </c>
      <c r="B302" s="21">
        <v>0</v>
      </c>
    </row>
    <row r="303" spans="1:2" x14ac:dyDescent="0.25">
      <c r="A303" s="5" t="s">
        <v>281</v>
      </c>
      <c r="B303" s="21">
        <v>-879.97367362799093</v>
      </c>
    </row>
    <row r="304" spans="1:2" x14ac:dyDescent="0.25">
      <c r="A304" s="5" t="s">
        <v>81</v>
      </c>
      <c r="B304" s="21">
        <v>-18078.55962960346</v>
      </c>
    </row>
    <row r="305" spans="1:2" x14ac:dyDescent="0.25">
      <c r="A305" s="5" t="s">
        <v>99</v>
      </c>
      <c r="B305" s="21">
        <v>-16029.244582187986</v>
      </c>
    </row>
    <row r="306" spans="1:2" x14ac:dyDescent="0.25">
      <c r="A306" s="5" t="s">
        <v>344</v>
      </c>
      <c r="B306" s="21">
        <v>-2567.554389691391</v>
      </c>
    </row>
    <row r="307" spans="1:2" x14ac:dyDescent="0.25">
      <c r="A307" s="5" t="s">
        <v>213</v>
      </c>
      <c r="B307" s="21">
        <v>0</v>
      </c>
    </row>
    <row r="308" spans="1:2" x14ac:dyDescent="0.25">
      <c r="A308" s="5" t="s">
        <v>354</v>
      </c>
      <c r="B308" s="21">
        <v>-599.71065787325699</v>
      </c>
    </row>
    <row r="309" spans="1:2" x14ac:dyDescent="0.25">
      <c r="A309" s="5" t="s">
        <v>65</v>
      </c>
      <c r="B309" s="21">
        <v>-87246.25654008273</v>
      </c>
    </row>
    <row r="310" spans="1:2" x14ac:dyDescent="0.25">
      <c r="A310" s="5" t="s">
        <v>265</v>
      </c>
      <c r="B310" s="21">
        <v>-1416.1363569454677</v>
      </c>
    </row>
    <row r="311" spans="1:2" x14ac:dyDescent="0.25">
      <c r="A311" s="5" t="s">
        <v>353</v>
      </c>
      <c r="B311" s="21">
        <v>-7251.628876342179</v>
      </c>
    </row>
    <row r="312" spans="1:2" x14ac:dyDescent="0.25">
      <c r="A312" s="5" t="s">
        <v>282</v>
      </c>
      <c r="B312" s="21">
        <v>-1016.5809757390193</v>
      </c>
    </row>
    <row r="313" spans="1:2" x14ac:dyDescent="0.25">
      <c r="A313" s="5" t="s">
        <v>345</v>
      </c>
      <c r="B313" s="21">
        <v>-1075.9608657977612</v>
      </c>
    </row>
    <row r="314" spans="1:2" x14ac:dyDescent="0.25">
      <c r="A314" s="5" t="s">
        <v>160</v>
      </c>
      <c r="B314" s="21">
        <v>-2746.926299471133</v>
      </c>
    </row>
    <row r="315" spans="1:2" x14ac:dyDescent="0.25">
      <c r="A315" s="5" t="s">
        <v>84</v>
      </c>
      <c r="B315" s="21">
        <v>-16029.244582187986</v>
      </c>
    </row>
    <row r="316" spans="1:2" x14ac:dyDescent="0.25">
      <c r="A316" s="5" t="s">
        <v>346</v>
      </c>
      <c r="B316" s="21">
        <v>-1371.8664823249544</v>
      </c>
    </row>
    <row r="317" spans="1:2" x14ac:dyDescent="0.25">
      <c r="A317" s="5" t="s">
        <v>83</v>
      </c>
      <c r="B317" s="21">
        <v>-16029.244582187986</v>
      </c>
    </row>
    <row r="318" spans="1:2" x14ac:dyDescent="0.25">
      <c r="A318" s="5" t="s">
        <v>140</v>
      </c>
      <c r="B318" s="21">
        <v>-190143.87651374468</v>
      </c>
    </row>
    <row r="319" spans="1:2" x14ac:dyDescent="0.25">
      <c r="A319" s="5" t="s">
        <v>283</v>
      </c>
      <c r="B319" s="21">
        <v>-659.84419525015687</v>
      </c>
    </row>
    <row r="320" spans="1:2" x14ac:dyDescent="0.25">
      <c r="A320" s="5" t="s">
        <v>13</v>
      </c>
      <c r="B320" s="21">
        <v>-25873.46698214913</v>
      </c>
    </row>
    <row r="321" spans="1:2" x14ac:dyDescent="0.25">
      <c r="A321" s="5" t="s">
        <v>88</v>
      </c>
      <c r="B321" s="21">
        <v>-25469.144309597003</v>
      </c>
    </row>
    <row r="322" spans="1:2" x14ac:dyDescent="0.25">
      <c r="A322" s="5" t="s">
        <v>67</v>
      </c>
      <c r="B322" s="21">
        <v>-16029.244582187986</v>
      </c>
    </row>
    <row r="323" spans="1:2" x14ac:dyDescent="0.25">
      <c r="A323" s="5" t="s">
        <v>257</v>
      </c>
      <c r="B323" s="21">
        <v>-8814.8289955024611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2C40-8F58-43E5-8B64-8C60423FEB83}">
  <dimension ref="A2:G309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Janeiro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515</v>
      </c>
    </row>
    <row r="6" spans="1:7" ht="14.5" x14ac:dyDescent="0.35">
      <c r="A6" s="37" t="s">
        <v>520</v>
      </c>
    </row>
    <row r="8" spans="1:7" ht="13" x14ac:dyDescent="0.3">
      <c r="A8" s="4" t="s">
        <v>1</v>
      </c>
      <c r="B8" s="28" t="s">
        <v>579</v>
      </c>
    </row>
    <row r="9" spans="1:7" x14ac:dyDescent="0.25">
      <c r="A9" s="9" t="s">
        <v>199</v>
      </c>
      <c r="B9" s="18">
        <v>1708746.6384838182</v>
      </c>
      <c r="E9" s="16"/>
    </row>
    <row r="10" spans="1:7" x14ac:dyDescent="0.25">
      <c r="A10" s="11" t="s">
        <v>371</v>
      </c>
      <c r="B10" s="21">
        <v>-1575.4979802863854</v>
      </c>
    </row>
    <row r="11" spans="1:7" x14ac:dyDescent="0.25">
      <c r="A11" s="7" t="s">
        <v>9</v>
      </c>
      <c r="B11" s="21">
        <v>-3767.6295705404777</v>
      </c>
      <c r="E11" s="16"/>
    </row>
    <row r="12" spans="1:7" x14ac:dyDescent="0.25">
      <c r="A12" s="7" t="s">
        <v>365</v>
      </c>
      <c r="B12" s="21">
        <v>-274.74419247417973</v>
      </c>
      <c r="E12" s="15"/>
    </row>
    <row r="13" spans="1:7" x14ac:dyDescent="0.25">
      <c r="A13" s="7" t="s">
        <v>352</v>
      </c>
      <c r="B13" s="21">
        <v>0</v>
      </c>
    </row>
    <row r="14" spans="1:7" x14ac:dyDescent="0.25">
      <c r="A14" s="7" t="s">
        <v>4</v>
      </c>
      <c r="B14" s="21">
        <v>-1161.07</v>
      </c>
    </row>
    <row r="15" spans="1:7" x14ac:dyDescent="0.25">
      <c r="A15" s="7" t="s">
        <v>366</v>
      </c>
      <c r="B15" s="21">
        <v>0</v>
      </c>
    </row>
    <row r="16" spans="1:7" x14ac:dyDescent="0.25">
      <c r="A16" s="7" t="s">
        <v>56</v>
      </c>
      <c r="B16" s="21">
        <v>-998.05806746308883</v>
      </c>
    </row>
    <row r="17" spans="1:2" x14ac:dyDescent="0.25">
      <c r="A17" s="7" t="s">
        <v>164</v>
      </c>
      <c r="B17" s="21">
        <v>0</v>
      </c>
    </row>
    <row r="18" spans="1:2" x14ac:dyDescent="0.25">
      <c r="A18" s="7" t="s">
        <v>165</v>
      </c>
      <c r="B18" s="21">
        <v>0</v>
      </c>
    </row>
    <row r="19" spans="1:2" x14ac:dyDescent="0.25">
      <c r="A19" s="7" t="s">
        <v>166</v>
      </c>
      <c r="B19" s="21">
        <v>0</v>
      </c>
    </row>
    <row r="20" spans="1:2" x14ac:dyDescent="0.25">
      <c r="A20" s="7" t="s">
        <v>143</v>
      </c>
      <c r="B20" s="21">
        <v>-20969.016677080686</v>
      </c>
    </row>
    <row r="21" spans="1:2" x14ac:dyDescent="0.25">
      <c r="A21" s="7" t="s">
        <v>163</v>
      </c>
      <c r="B21" s="21">
        <v>-25402.922450201087</v>
      </c>
    </row>
    <row r="22" spans="1:2" x14ac:dyDescent="0.25">
      <c r="A22" s="11" t="s">
        <v>377</v>
      </c>
      <c r="B22" s="21">
        <v>0</v>
      </c>
    </row>
    <row r="23" spans="1:2" x14ac:dyDescent="0.25">
      <c r="A23" s="7" t="s">
        <v>103</v>
      </c>
      <c r="B23" s="21">
        <v>-38748.948879527532</v>
      </c>
    </row>
    <row r="24" spans="1:2" x14ac:dyDescent="0.25">
      <c r="A24" s="7" t="s">
        <v>138</v>
      </c>
      <c r="B24" s="21">
        <v>-56779.685554872245</v>
      </c>
    </row>
    <row r="25" spans="1:2" x14ac:dyDescent="0.25">
      <c r="A25" s="7" t="s">
        <v>167</v>
      </c>
      <c r="B25" s="21">
        <v>0</v>
      </c>
    </row>
    <row r="26" spans="1:2" x14ac:dyDescent="0.25">
      <c r="A26" s="7" t="s">
        <v>89</v>
      </c>
      <c r="B26" s="21">
        <v>0</v>
      </c>
    </row>
    <row r="27" spans="1:2" x14ac:dyDescent="0.25">
      <c r="A27" s="7" t="s">
        <v>96</v>
      </c>
      <c r="B27" s="21">
        <v>-56779.685554872245</v>
      </c>
    </row>
    <row r="28" spans="1:2" x14ac:dyDescent="0.25">
      <c r="A28" s="7" t="s">
        <v>144</v>
      </c>
      <c r="B28" s="21">
        <v>-34326.062950604217</v>
      </c>
    </row>
    <row r="29" spans="1:2" x14ac:dyDescent="0.25">
      <c r="A29" s="7" t="s">
        <v>78</v>
      </c>
      <c r="B29" s="21">
        <v>-998.05806746308883</v>
      </c>
    </row>
    <row r="30" spans="1:2" x14ac:dyDescent="0.25">
      <c r="A30" s="7" t="s">
        <v>168</v>
      </c>
      <c r="B30" s="21">
        <v>0</v>
      </c>
    </row>
    <row r="31" spans="1:2" x14ac:dyDescent="0.25">
      <c r="A31" s="7" t="s">
        <v>169</v>
      </c>
      <c r="B31" s="21">
        <v>0</v>
      </c>
    </row>
    <row r="32" spans="1:2" x14ac:dyDescent="0.25">
      <c r="A32" s="7" t="s">
        <v>14</v>
      </c>
      <c r="B32" s="21">
        <v>-998.05806746308883</v>
      </c>
    </row>
    <row r="33" spans="1:2" x14ac:dyDescent="0.25">
      <c r="A33" s="7" t="s">
        <v>72</v>
      </c>
      <c r="B33" s="21">
        <v>0</v>
      </c>
    </row>
    <row r="34" spans="1:2" x14ac:dyDescent="0.25">
      <c r="A34" s="7" t="s">
        <v>74</v>
      </c>
      <c r="B34" s="21">
        <v>-13732.628697422502</v>
      </c>
    </row>
    <row r="35" spans="1:2" x14ac:dyDescent="0.25">
      <c r="A35" s="7" t="s">
        <v>170</v>
      </c>
      <c r="B35" s="21">
        <v>0</v>
      </c>
    </row>
    <row r="36" spans="1:2" x14ac:dyDescent="0.25">
      <c r="A36" s="7" t="s">
        <v>93</v>
      </c>
      <c r="B36" s="21">
        <v>-998.05806746308883</v>
      </c>
    </row>
    <row r="37" spans="1:2" x14ac:dyDescent="0.25">
      <c r="A37" s="7" t="s">
        <v>57</v>
      </c>
      <c r="B37" s="21">
        <v>0</v>
      </c>
    </row>
    <row r="38" spans="1:2" x14ac:dyDescent="0.25">
      <c r="A38" s="7" t="s">
        <v>171</v>
      </c>
      <c r="B38" s="21">
        <v>0</v>
      </c>
    </row>
    <row r="39" spans="1:2" x14ac:dyDescent="0.25">
      <c r="A39" s="7" t="s">
        <v>49</v>
      </c>
      <c r="B39" s="21">
        <v>-998.05806746308883</v>
      </c>
    </row>
    <row r="40" spans="1:2" x14ac:dyDescent="0.25">
      <c r="A40" s="7" t="s">
        <v>119</v>
      </c>
      <c r="B40" s="21">
        <v>-35130.239861805996</v>
      </c>
    </row>
    <row r="41" spans="1:2" x14ac:dyDescent="0.25">
      <c r="A41" s="7" t="s">
        <v>98</v>
      </c>
      <c r="B41" s="21">
        <v>0</v>
      </c>
    </row>
    <row r="42" spans="1:2" x14ac:dyDescent="0.25">
      <c r="A42" s="7" t="s">
        <v>172</v>
      </c>
      <c r="B42" s="21">
        <v>0</v>
      </c>
    </row>
    <row r="43" spans="1:2" x14ac:dyDescent="0.25">
      <c r="A43" s="7" t="s">
        <v>100</v>
      </c>
      <c r="B43" s="21">
        <v>-998.05806746308883</v>
      </c>
    </row>
    <row r="44" spans="1:2" x14ac:dyDescent="0.25">
      <c r="A44" s="7" t="s">
        <v>75</v>
      </c>
      <c r="B44" s="21">
        <v>0</v>
      </c>
    </row>
    <row r="45" spans="1:2" x14ac:dyDescent="0.25">
      <c r="A45" s="7" t="s">
        <v>109</v>
      </c>
      <c r="B45" s="21">
        <v>-998.05806746308883</v>
      </c>
    </row>
    <row r="46" spans="1:2" x14ac:dyDescent="0.25">
      <c r="A46" s="7" t="s">
        <v>207</v>
      </c>
      <c r="B46" s="21">
        <v>-34326.062950604217</v>
      </c>
    </row>
    <row r="47" spans="1:2" x14ac:dyDescent="0.25">
      <c r="A47" s="7" t="s">
        <v>145</v>
      </c>
      <c r="B47" s="21">
        <v>-4924.3892310554666</v>
      </c>
    </row>
    <row r="48" spans="1:2" x14ac:dyDescent="0.25">
      <c r="A48" s="7" t="s">
        <v>139</v>
      </c>
      <c r="B48" s="21">
        <v>-32631.424538330943</v>
      </c>
    </row>
    <row r="49" spans="1:2" x14ac:dyDescent="0.25">
      <c r="A49" s="7" t="s">
        <v>146</v>
      </c>
      <c r="B49" s="21">
        <v>-56779.685554872245</v>
      </c>
    </row>
    <row r="50" spans="1:2" x14ac:dyDescent="0.25">
      <c r="A50" s="7" t="s">
        <v>173</v>
      </c>
      <c r="B50" s="21">
        <v>0</v>
      </c>
    </row>
    <row r="51" spans="1:2" x14ac:dyDescent="0.25">
      <c r="A51" s="7" t="s">
        <v>174</v>
      </c>
      <c r="B51" s="21">
        <v>0</v>
      </c>
    </row>
    <row r="52" spans="1:2" x14ac:dyDescent="0.25">
      <c r="A52" s="7" t="s">
        <v>87</v>
      </c>
      <c r="B52" s="21">
        <v>-1498.3614301004181</v>
      </c>
    </row>
    <row r="53" spans="1:2" x14ac:dyDescent="0.25">
      <c r="A53" s="7" t="s">
        <v>147</v>
      </c>
      <c r="B53" s="21">
        <v>-1672.9829343244292</v>
      </c>
    </row>
    <row r="54" spans="1:2" x14ac:dyDescent="0.25">
      <c r="A54" s="7" t="s">
        <v>175</v>
      </c>
      <c r="B54" s="21">
        <v>0</v>
      </c>
    </row>
    <row r="55" spans="1:2" x14ac:dyDescent="0.25">
      <c r="A55" s="7" t="s">
        <v>64</v>
      </c>
      <c r="B55" s="21">
        <v>-51734.345366339832</v>
      </c>
    </row>
    <row r="56" spans="1:2" x14ac:dyDescent="0.25">
      <c r="A56" s="7" t="s">
        <v>94</v>
      </c>
      <c r="B56" s="21">
        <v>-55194.161832701611</v>
      </c>
    </row>
    <row r="57" spans="1:2" x14ac:dyDescent="0.25">
      <c r="A57" s="7" t="s">
        <v>176</v>
      </c>
      <c r="B57" s="21">
        <v>0</v>
      </c>
    </row>
    <row r="58" spans="1:2" x14ac:dyDescent="0.25">
      <c r="A58" s="7" t="s">
        <v>127</v>
      </c>
      <c r="B58" s="21">
        <v>-998.05806746308883</v>
      </c>
    </row>
    <row r="59" spans="1:2" x14ac:dyDescent="0.25">
      <c r="A59" s="7" t="s">
        <v>177</v>
      </c>
      <c r="B59" s="21">
        <v>0</v>
      </c>
    </row>
    <row r="60" spans="1:2" x14ac:dyDescent="0.25">
      <c r="A60" s="7" t="s">
        <v>148</v>
      </c>
      <c r="B60" s="21">
        <v>-9045.0264939686167</v>
      </c>
    </row>
    <row r="61" spans="1:2" x14ac:dyDescent="0.25">
      <c r="A61" s="7" t="s">
        <v>149</v>
      </c>
      <c r="B61" s="21">
        <v>-1765.5608286576751</v>
      </c>
    </row>
    <row r="62" spans="1:2" x14ac:dyDescent="0.25">
      <c r="A62" s="7" t="s">
        <v>60</v>
      </c>
      <c r="B62" s="21">
        <v>-998.05806746308883</v>
      </c>
    </row>
    <row r="63" spans="1:2" x14ac:dyDescent="0.25">
      <c r="A63" s="7" t="s">
        <v>178</v>
      </c>
      <c r="B63" s="21">
        <v>0</v>
      </c>
    </row>
    <row r="64" spans="1:2" x14ac:dyDescent="0.25">
      <c r="A64" s="7" t="s">
        <v>90</v>
      </c>
      <c r="B64" s="21">
        <v>-36171.918616535128</v>
      </c>
    </row>
    <row r="65" spans="1:2" x14ac:dyDescent="0.25">
      <c r="A65" s="11" t="s">
        <v>150</v>
      </c>
      <c r="B65" s="21">
        <v>-2620.9292591245216</v>
      </c>
    </row>
    <row r="66" spans="1:2" x14ac:dyDescent="0.25">
      <c r="A66" s="7" t="s">
        <v>70</v>
      </c>
      <c r="B66" s="21">
        <v>0</v>
      </c>
    </row>
    <row r="67" spans="1:2" x14ac:dyDescent="0.25">
      <c r="A67" s="7" t="s">
        <v>151</v>
      </c>
      <c r="B67" s="21">
        <v>-34326.062950604217</v>
      </c>
    </row>
    <row r="68" spans="1:2" x14ac:dyDescent="0.25">
      <c r="A68" s="7" t="s">
        <v>179</v>
      </c>
      <c r="B68" s="21">
        <v>0</v>
      </c>
    </row>
    <row r="69" spans="1:2" x14ac:dyDescent="0.25">
      <c r="A69" s="7" t="s">
        <v>180</v>
      </c>
      <c r="B69" s="21">
        <v>-745.02821459344796</v>
      </c>
    </row>
    <row r="70" spans="1:2" x14ac:dyDescent="0.25">
      <c r="A70" s="7" t="s">
        <v>101</v>
      </c>
      <c r="B70" s="21">
        <v>-58444.531980404681</v>
      </c>
    </row>
    <row r="71" spans="1:2" x14ac:dyDescent="0.25">
      <c r="A71" s="7" t="s">
        <v>121</v>
      </c>
      <c r="B71" s="21">
        <v>-998.05806746308883</v>
      </c>
    </row>
    <row r="72" spans="1:2" x14ac:dyDescent="0.25">
      <c r="A72" s="7" t="s">
        <v>141</v>
      </c>
      <c r="B72" s="21">
        <v>-34326.062950604217</v>
      </c>
    </row>
    <row r="73" spans="1:2" x14ac:dyDescent="0.25">
      <c r="A73" s="7" t="s">
        <v>181</v>
      </c>
      <c r="B73" s="21">
        <v>0</v>
      </c>
    </row>
    <row r="74" spans="1:2" x14ac:dyDescent="0.25">
      <c r="A74" s="7" t="s">
        <v>152</v>
      </c>
      <c r="B74" s="21">
        <v>0</v>
      </c>
    </row>
    <row r="75" spans="1:2" x14ac:dyDescent="0.25">
      <c r="A75" s="7" t="s">
        <v>55</v>
      </c>
      <c r="B75" s="21">
        <v>-998.05806746308883</v>
      </c>
    </row>
    <row r="76" spans="1:2" x14ac:dyDescent="0.25">
      <c r="A76" s="7" t="s">
        <v>124</v>
      </c>
      <c r="B76" s="21">
        <v>-10585.463028579548</v>
      </c>
    </row>
    <row r="77" spans="1:2" x14ac:dyDescent="0.25">
      <c r="A77" s="7" t="s">
        <v>153</v>
      </c>
      <c r="B77" s="21">
        <v>-1149.3564268056687</v>
      </c>
    </row>
    <row r="78" spans="1:2" x14ac:dyDescent="0.25">
      <c r="A78" s="7" t="s">
        <v>122</v>
      </c>
      <c r="B78" s="21">
        <v>-998.05806746308883</v>
      </c>
    </row>
    <row r="79" spans="1:2" x14ac:dyDescent="0.25">
      <c r="A79" s="7" t="s">
        <v>15</v>
      </c>
      <c r="B79" s="21">
        <v>-998.05806746308883</v>
      </c>
    </row>
    <row r="80" spans="1:2" x14ac:dyDescent="0.25">
      <c r="A80" s="7" t="s">
        <v>182</v>
      </c>
      <c r="B80" s="21">
        <v>0</v>
      </c>
    </row>
    <row r="81" spans="1:2" x14ac:dyDescent="0.25">
      <c r="A81" s="7" t="s">
        <v>105</v>
      </c>
      <c r="B81" s="21">
        <v>0</v>
      </c>
    </row>
    <row r="82" spans="1:2" x14ac:dyDescent="0.25">
      <c r="A82" s="7" t="s">
        <v>51</v>
      </c>
      <c r="B82" s="21">
        <v>-998.05806746308883</v>
      </c>
    </row>
    <row r="83" spans="1:2" x14ac:dyDescent="0.25">
      <c r="A83" s="7" t="s">
        <v>375</v>
      </c>
      <c r="B83" s="21">
        <v>0</v>
      </c>
    </row>
    <row r="84" spans="1:2" x14ac:dyDescent="0.25">
      <c r="A84" s="7" t="s">
        <v>73</v>
      </c>
      <c r="B84" s="21">
        <v>-2459.313517945166</v>
      </c>
    </row>
    <row r="85" spans="1:2" x14ac:dyDescent="0.25">
      <c r="A85" s="7" t="s">
        <v>363</v>
      </c>
      <c r="B85" s="21">
        <v>-5483.5972669044786</v>
      </c>
    </row>
    <row r="86" spans="1:2" x14ac:dyDescent="0.25">
      <c r="A86" s="7" t="s">
        <v>61</v>
      </c>
      <c r="B86" s="21">
        <v>0</v>
      </c>
    </row>
    <row r="87" spans="1:2" x14ac:dyDescent="0.25">
      <c r="A87" s="7" t="s">
        <v>53</v>
      </c>
      <c r="B87" s="21">
        <v>0</v>
      </c>
    </row>
    <row r="88" spans="1:2" x14ac:dyDescent="0.25">
      <c r="A88" s="7" t="s">
        <v>154</v>
      </c>
      <c r="B88" s="21">
        <v>-20804.170428628277</v>
      </c>
    </row>
    <row r="89" spans="1:2" x14ac:dyDescent="0.25">
      <c r="A89" s="7" t="s">
        <v>86</v>
      </c>
      <c r="B89" s="21">
        <v>-13732.628697422502</v>
      </c>
    </row>
    <row r="90" spans="1:2" x14ac:dyDescent="0.25">
      <c r="A90" s="7" t="s">
        <v>155</v>
      </c>
      <c r="B90" s="21">
        <v>-1694.2271453428748</v>
      </c>
    </row>
    <row r="91" spans="1:2" x14ac:dyDescent="0.25">
      <c r="A91" s="7" t="s">
        <v>80</v>
      </c>
      <c r="B91" s="21">
        <v>-1765.5608286576751</v>
      </c>
    </row>
    <row r="92" spans="1:2" x14ac:dyDescent="0.25">
      <c r="A92" s="7" t="s">
        <v>12</v>
      </c>
      <c r="B92" s="21">
        <v>-998.05806746308883</v>
      </c>
    </row>
    <row r="93" spans="1:2" x14ac:dyDescent="0.25">
      <c r="A93" s="7" t="s">
        <v>125</v>
      </c>
      <c r="B93" s="21">
        <v>-56779.685554872245</v>
      </c>
    </row>
    <row r="94" spans="1:2" x14ac:dyDescent="0.25">
      <c r="A94" s="7" t="s">
        <v>81</v>
      </c>
      <c r="B94" s="21">
        <v>-998.05806746308883</v>
      </c>
    </row>
    <row r="95" spans="1:2" x14ac:dyDescent="0.25">
      <c r="A95" s="7" t="s">
        <v>137</v>
      </c>
      <c r="B95" s="21">
        <v>-56779.685554872245</v>
      </c>
    </row>
    <row r="96" spans="1:2" x14ac:dyDescent="0.25">
      <c r="A96" s="7" t="s">
        <v>68</v>
      </c>
      <c r="B96" s="21">
        <v>-19365.497376425017</v>
      </c>
    </row>
    <row r="97" spans="1:2" x14ac:dyDescent="0.25">
      <c r="A97" s="7" t="s">
        <v>91</v>
      </c>
      <c r="B97" s="21">
        <v>-57640.99148043451</v>
      </c>
    </row>
    <row r="98" spans="1:2" x14ac:dyDescent="0.25">
      <c r="A98" s="7" t="s">
        <v>183</v>
      </c>
      <c r="B98" s="21">
        <v>0</v>
      </c>
    </row>
    <row r="99" spans="1:2" x14ac:dyDescent="0.25">
      <c r="A99" s="7" t="s">
        <v>130</v>
      </c>
      <c r="B99" s="21">
        <v>-58444.531980404681</v>
      </c>
    </row>
    <row r="100" spans="1:2" x14ac:dyDescent="0.25">
      <c r="A100" s="7" t="s">
        <v>7</v>
      </c>
      <c r="B100" s="21">
        <v>-998.05806746308883</v>
      </c>
    </row>
    <row r="101" spans="1:2" x14ac:dyDescent="0.25">
      <c r="A101" s="7" t="s">
        <v>82</v>
      </c>
      <c r="B101" s="21">
        <v>-56161.426014498691</v>
      </c>
    </row>
    <row r="102" spans="1:2" x14ac:dyDescent="0.25">
      <c r="A102" s="7" t="s">
        <v>156</v>
      </c>
      <c r="B102" s="21">
        <v>-15459.787594913176</v>
      </c>
    </row>
    <row r="103" spans="1:2" x14ac:dyDescent="0.25">
      <c r="A103" s="7" t="s">
        <v>157</v>
      </c>
      <c r="B103" s="21">
        <v>-19739.487767548108</v>
      </c>
    </row>
    <row r="104" spans="1:2" x14ac:dyDescent="0.25">
      <c r="A104" s="7" t="s">
        <v>184</v>
      </c>
      <c r="B104" s="21">
        <v>0</v>
      </c>
    </row>
    <row r="105" spans="1:2" x14ac:dyDescent="0.25">
      <c r="A105" s="7" t="s">
        <v>99</v>
      </c>
      <c r="B105" s="21">
        <v>-998.05806746308883</v>
      </c>
    </row>
    <row r="106" spans="1:2" x14ac:dyDescent="0.25">
      <c r="A106" s="7" t="s">
        <v>185</v>
      </c>
      <c r="B106" s="21">
        <v>0</v>
      </c>
    </row>
    <row r="107" spans="1:2" x14ac:dyDescent="0.25">
      <c r="A107" s="7" t="s">
        <v>379</v>
      </c>
      <c r="B107" s="21">
        <v>-3049.8176645075837</v>
      </c>
    </row>
    <row r="108" spans="1:2" x14ac:dyDescent="0.25">
      <c r="A108" s="7" t="s">
        <v>10</v>
      </c>
      <c r="B108" s="21">
        <v>-998.05806746308883</v>
      </c>
    </row>
    <row r="109" spans="1:2" x14ac:dyDescent="0.25">
      <c r="A109" s="7" t="s">
        <v>76</v>
      </c>
      <c r="B109" s="21">
        <v>-998.05806746308883</v>
      </c>
    </row>
    <row r="110" spans="1:2" x14ac:dyDescent="0.25">
      <c r="A110" s="7" t="s">
        <v>17</v>
      </c>
      <c r="B110" s="21">
        <v>-2186.7240761338185</v>
      </c>
    </row>
    <row r="111" spans="1:2" x14ac:dyDescent="0.25">
      <c r="A111" s="11" t="s">
        <v>132</v>
      </c>
      <c r="B111" s="21">
        <v>-6517.805657376095</v>
      </c>
    </row>
    <row r="112" spans="1:2" x14ac:dyDescent="0.25">
      <c r="A112" s="7" t="s">
        <v>186</v>
      </c>
      <c r="B112" s="21">
        <v>-14081.053511310167</v>
      </c>
    </row>
    <row r="113" spans="1:2" x14ac:dyDescent="0.25">
      <c r="A113" s="7" t="s">
        <v>50</v>
      </c>
      <c r="B113" s="21">
        <v>-998.05806746308883</v>
      </c>
    </row>
    <row r="114" spans="1:2" x14ac:dyDescent="0.25">
      <c r="A114" s="7" t="s">
        <v>187</v>
      </c>
      <c r="B114" s="21">
        <v>0</v>
      </c>
    </row>
    <row r="115" spans="1:2" x14ac:dyDescent="0.25">
      <c r="A115" s="7" t="s">
        <v>11</v>
      </c>
      <c r="B115" s="21">
        <v>-2147.4144942687576</v>
      </c>
    </row>
    <row r="116" spans="1:2" x14ac:dyDescent="0.25">
      <c r="A116" s="7" t="s">
        <v>158</v>
      </c>
      <c r="B116" s="21">
        <v>-50982.28780762008</v>
      </c>
    </row>
    <row r="117" spans="1:2" x14ac:dyDescent="0.25">
      <c r="A117" s="7" t="s">
        <v>3</v>
      </c>
      <c r="B117" s="21">
        <v>-7525.3429023267527</v>
      </c>
    </row>
    <row r="118" spans="1:2" x14ac:dyDescent="0.25">
      <c r="A118" s="5" t="s">
        <v>71</v>
      </c>
      <c r="B118" s="21">
        <v>0</v>
      </c>
    </row>
    <row r="119" spans="1:2" x14ac:dyDescent="0.25">
      <c r="A119" s="5" t="s">
        <v>65</v>
      </c>
      <c r="B119" s="21">
        <v>-34326.062950604217</v>
      </c>
    </row>
    <row r="120" spans="1:2" x14ac:dyDescent="0.25">
      <c r="A120" s="5" t="s">
        <v>69</v>
      </c>
      <c r="B120" s="21">
        <v>-13732.628697422502</v>
      </c>
    </row>
    <row r="121" spans="1:2" x14ac:dyDescent="0.25">
      <c r="A121" s="5" t="s">
        <v>19</v>
      </c>
      <c r="B121" s="21">
        <v>0</v>
      </c>
    </row>
    <row r="122" spans="1:2" x14ac:dyDescent="0.25">
      <c r="A122" s="5" t="s">
        <v>5</v>
      </c>
      <c r="B122" s="21">
        <v>-253.02985286964091</v>
      </c>
    </row>
    <row r="123" spans="1:2" x14ac:dyDescent="0.25">
      <c r="A123" s="5" t="s">
        <v>188</v>
      </c>
      <c r="B123" s="21">
        <v>0</v>
      </c>
    </row>
    <row r="124" spans="1:2" x14ac:dyDescent="0.25">
      <c r="A124" s="5" t="s">
        <v>85</v>
      </c>
      <c r="B124" s="21">
        <v>-998.05806746308883</v>
      </c>
    </row>
    <row r="125" spans="1:2" x14ac:dyDescent="0.25">
      <c r="A125" s="5" t="s">
        <v>189</v>
      </c>
      <c r="B125" s="21">
        <v>0</v>
      </c>
    </row>
    <row r="126" spans="1:2" x14ac:dyDescent="0.25">
      <c r="A126" s="5" t="s">
        <v>59</v>
      </c>
      <c r="B126" s="21">
        <v>-998.05806746308883</v>
      </c>
    </row>
    <row r="127" spans="1:2" x14ac:dyDescent="0.25">
      <c r="A127" s="5" t="s">
        <v>131</v>
      </c>
      <c r="B127" s="21">
        <v>-56779.685554872245</v>
      </c>
    </row>
    <row r="128" spans="1:2" x14ac:dyDescent="0.25">
      <c r="A128" s="5" t="s">
        <v>209</v>
      </c>
      <c r="B128" s="21">
        <v>0</v>
      </c>
    </row>
    <row r="129" spans="1:2" x14ac:dyDescent="0.25">
      <c r="A129" s="5" t="s">
        <v>6</v>
      </c>
      <c r="B129" s="21">
        <v>-998.05806746308883</v>
      </c>
    </row>
    <row r="130" spans="1:2" x14ac:dyDescent="0.25">
      <c r="A130" s="5" t="s">
        <v>8</v>
      </c>
      <c r="B130" s="21">
        <v>0</v>
      </c>
    </row>
    <row r="131" spans="1:2" x14ac:dyDescent="0.25">
      <c r="A131" s="5" t="s">
        <v>190</v>
      </c>
      <c r="B131" s="21">
        <v>-8687.5021818096884</v>
      </c>
    </row>
    <row r="132" spans="1:2" x14ac:dyDescent="0.25">
      <c r="A132" s="5" t="s">
        <v>106</v>
      </c>
      <c r="B132" s="21">
        <v>0</v>
      </c>
    </row>
    <row r="133" spans="1:2" x14ac:dyDescent="0.25">
      <c r="A133" s="5" t="s">
        <v>262</v>
      </c>
      <c r="B133" s="21">
        <v>-1408.903933102456</v>
      </c>
    </row>
    <row r="134" spans="1:2" x14ac:dyDescent="0.25">
      <c r="A134" s="5" t="s">
        <v>191</v>
      </c>
      <c r="B134" s="21">
        <v>0</v>
      </c>
    </row>
    <row r="135" spans="1:2" x14ac:dyDescent="0.25">
      <c r="A135" s="5" t="s">
        <v>16</v>
      </c>
      <c r="B135" s="21">
        <v>-6445.6388029169038</v>
      </c>
    </row>
    <row r="136" spans="1:2" x14ac:dyDescent="0.25">
      <c r="A136" s="5" t="s">
        <v>159</v>
      </c>
      <c r="B136" s="21">
        <v>-13582.660836505411</v>
      </c>
    </row>
    <row r="137" spans="1:2" x14ac:dyDescent="0.25">
      <c r="A137" s="5" t="s">
        <v>192</v>
      </c>
      <c r="B137" s="21">
        <v>0</v>
      </c>
    </row>
    <row r="138" spans="1:2" x14ac:dyDescent="0.25">
      <c r="A138" s="5" t="s">
        <v>160</v>
      </c>
      <c r="B138" s="21">
        <v>-1163.6842665434583</v>
      </c>
    </row>
    <row r="139" spans="1:2" x14ac:dyDescent="0.25">
      <c r="A139" s="5" t="s">
        <v>84</v>
      </c>
      <c r="B139" s="21">
        <v>-998.05806746308883</v>
      </c>
    </row>
    <row r="140" spans="1:2" x14ac:dyDescent="0.25">
      <c r="A140" s="5" t="s">
        <v>77</v>
      </c>
      <c r="B140" s="21">
        <v>-998.05806746308883</v>
      </c>
    </row>
    <row r="141" spans="1:2" x14ac:dyDescent="0.25">
      <c r="A141" s="5" t="s">
        <v>126</v>
      </c>
      <c r="B141" s="21">
        <v>-58444.531980404681</v>
      </c>
    </row>
    <row r="142" spans="1:2" x14ac:dyDescent="0.25">
      <c r="A142" s="5" t="s">
        <v>129</v>
      </c>
      <c r="B142" s="21">
        <v>-58444.531980404681</v>
      </c>
    </row>
    <row r="143" spans="1:2" x14ac:dyDescent="0.25">
      <c r="A143" s="5" t="s">
        <v>369</v>
      </c>
      <c r="B143" s="21">
        <v>0</v>
      </c>
    </row>
    <row r="144" spans="1:2" x14ac:dyDescent="0.25">
      <c r="A144" s="5" t="s">
        <v>83</v>
      </c>
      <c r="B144" s="21">
        <v>-998.05806746308883</v>
      </c>
    </row>
    <row r="145" spans="1:2" x14ac:dyDescent="0.25">
      <c r="A145" s="5" t="s">
        <v>52</v>
      </c>
      <c r="B145" s="21">
        <v>-2851.8140336807865</v>
      </c>
    </row>
    <row r="146" spans="1:2" x14ac:dyDescent="0.25">
      <c r="A146" s="5" t="s">
        <v>58</v>
      </c>
      <c r="B146" s="21">
        <v>-52492.536592265904</v>
      </c>
    </row>
    <row r="147" spans="1:2" x14ac:dyDescent="0.25">
      <c r="A147" s="5" t="s">
        <v>193</v>
      </c>
      <c r="B147" s="21">
        <v>0</v>
      </c>
    </row>
    <row r="148" spans="1:2" x14ac:dyDescent="0.25">
      <c r="A148" s="5" t="s">
        <v>63</v>
      </c>
      <c r="B148" s="21">
        <v>0</v>
      </c>
    </row>
    <row r="149" spans="1:2" x14ac:dyDescent="0.25">
      <c r="A149" s="5" t="s">
        <v>194</v>
      </c>
      <c r="B149" s="21">
        <v>0</v>
      </c>
    </row>
    <row r="150" spans="1:2" x14ac:dyDescent="0.25">
      <c r="A150" s="5" t="s">
        <v>140</v>
      </c>
      <c r="B150" s="21">
        <v>-58444.531980404681</v>
      </c>
    </row>
    <row r="151" spans="1:2" x14ac:dyDescent="0.25">
      <c r="A151" s="5" t="s">
        <v>161</v>
      </c>
      <c r="B151" s="21">
        <v>-6527.2848348636644</v>
      </c>
    </row>
    <row r="152" spans="1:2" x14ac:dyDescent="0.25">
      <c r="A152" s="5" t="s">
        <v>108</v>
      </c>
      <c r="B152" s="21">
        <v>0</v>
      </c>
    </row>
    <row r="153" spans="1:2" x14ac:dyDescent="0.25">
      <c r="A153" s="5" t="s">
        <v>162</v>
      </c>
      <c r="B153" s="21">
        <v>-7150.6401505852045</v>
      </c>
    </row>
    <row r="154" spans="1:2" x14ac:dyDescent="0.25">
      <c r="A154" s="5" t="s">
        <v>18</v>
      </c>
      <c r="B154" s="21">
        <v>-998.05806746308883</v>
      </c>
    </row>
    <row r="155" spans="1:2" x14ac:dyDescent="0.25">
      <c r="A155" s="5" t="s">
        <v>13</v>
      </c>
      <c r="B155" s="21">
        <v>-998.05806746308883</v>
      </c>
    </row>
    <row r="156" spans="1:2" x14ac:dyDescent="0.25">
      <c r="A156" s="5" t="s">
        <v>79</v>
      </c>
      <c r="B156" s="21">
        <v>-998.05806746308883</v>
      </c>
    </row>
    <row r="157" spans="1:2" x14ac:dyDescent="0.25">
      <c r="A157" s="5" t="s">
        <v>195</v>
      </c>
      <c r="B157" s="21">
        <v>0</v>
      </c>
    </row>
    <row r="158" spans="1:2" x14ac:dyDescent="0.25">
      <c r="A158" s="5" t="s">
        <v>88</v>
      </c>
      <c r="B158" s="21">
        <v>-998.05806746308883</v>
      </c>
    </row>
    <row r="159" spans="1:2" x14ac:dyDescent="0.25">
      <c r="A159" s="5" t="s">
        <v>67</v>
      </c>
      <c r="B159" s="21">
        <v>-998.05806746308883</v>
      </c>
    </row>
    <row r="160" spans="1:2" x14ac:dyDescent="0.25">
      <c r="A160" s="5" t="s">
        <v>196</v>
      </c>
      <c r="B160" s="21">
        <v>0</v>
      </c>
    </row>
    <row r="161" spans="1:2" x14ac:dyDescent="0.25">
      <c r="A161" s="5" t="s">
        <v>128</v>
      </c>
      <c r="B161" s="21">
        <v>-58444.531980404681</v>
      </c>
    </row>
    <row r="162" spans="1:2" x14ac:dyDescent="0.25">
      <c r="A162" s="5" t="s">
        <v>197</v>
      </c>
      <c r="B162" s="21">
        <v>0</v>
      </c>
    </row>
    <row r="163" spans="1:2" x14ac:dyDescent="0.25">
      <c r="A163" s="5" t="s">
        <v>66</v>
      </c>
      <c r="B163" s="21">
        <v>-998.05806746308883</v>
      </c>
    </row>
    <row r="164" spans="1:2" x14ac:dyDescent="0.25">
      <c r="A164" s="5" t="s">
        <v>92</v>
      </c>
      <c r="B164" s="21">
        <v>-998.05806746308883</v>
      </c>
    </row>
    <row r="165" spans="1:2" x14ac:dyDescent="0.25">
      <c r="A165" s="5" t="s">
        <v>95</v>
      </c>
      <c r="B165" s="21">
        <v>-13732.628697422502</v>
      </c>
    </row>
    <row r="166" spans="1:2" x14ac:dyDescent="0.25">
      <c r="A166" s="5" t="s">
        <v>198</v>
      </c>
      <c r="B166" s="21">
        <v>-32509.310602681475</v>
      </c>
    </row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D9CA-A5FF-42AF-8135-BF2320BAB045}">
  <dimension ref="A2:G11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11.453125" style="1" bestFit="1" customWidth="1"/>
    <col min="6" max="16384" width="9.1796875" style="1"/>
  </cols>
  <sheetData>
    <row r="2" spans="1:7" ht="15" customHeight="1" x14ac:dyDescent="0.3">
      <c r="B2" s="2" t="str">
        <f>Índice!A8</f>
        <v>MÊS DE COMPETÊNCIA: Janeiro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566</v>
      </c>
    </row>
    <row r="6" spans="1:7" ht="14.5" x14ac:dyDescent="0.35">
      <c r="A6" s="37" t="s">
        <v>567</v>
      </c>
    </row>
    <row r="8" spans="1:7" ht="13" x14ac:dyDescent="0.3">
      <c r="A8" s="27" t="s">
        <v>481</v>
      </c>
      <c r="B8" s="28" t="s">
        <v>604</v>
      </c>
    </row>
    <row r="9" spans="1:7" x14ac:dyDescent="0.25">
      <c r="A9" s="29" t="s">
        <v>251</v>
      </c>
      <c r="B9" s="36">
        <v>2666935.08</v>
      </c>
      <c r="E9" s="16"/>
    </row>
    <row r="10" spans="1:7" x14ac:dyDescent="0.25">
      <c r="A10" s="29" t="s">
        <v>568</v>
      </c>
      <c r="B10" s="30">
        <v>470635.59</v>
      </c>
    </row>
    <row r="11" spans="1:7" x14ac:dyDescent="0.25">
      <c r="A11" s="29" t="s">
        <v>485</v>
      </c>
      <c r="B11" s="30">
        <v>-3137570.67</v>
      </c>
      <c r="E11" s="16"/>
    </row>
  </sheetData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E086F-EDC2-4502-A4FD-284DAC22456C}">
  <dimension ref="A2:H10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3" x14ac:dyDescent="0.3">
      <c r="B2" s="2" t="str">
        <f>Índice!A8</f>
        <v>MÊS DE COMPETÊNCIA: Janeiro de 2026</v>
      </c>
      <c r="C2" s="3"/>
      <c r="D2" s="3"/>
      <c r="H2" s="3"/>
    </row>
    <row r="3" spans="1:8" ht="13" x14ac:dyDescent="0.3">
      <c r="B3" s="2"/>
      <c r="C3" s="3"/>
      <c r="D3" s="3"/>
      <c r="H3" s="3"/>
    </row>
    <row r="5" spans="1:8" ht="13" x14ac:dyDescent="0.3">
      <c r="A5" s="2" t="s">
        <v>605</v>
      </c>
    </row>
    <row r="8" spans="1:8" ht="13" x14ac:dyDescent="0.3">
      <c r="A8" s="4" t="s">
        <v>411</v>
      </c>
      <c r="B8" s="6" t="s">
        <v>581</v>
      </c>
    </row>
    <row r="9" spans="1:8" x14ac:dyDescent="0.25">
      <c r="A9" s="9" t="s">
        <v>480</v>
      </c>
      <c r="B9" s="20">
        <v>33295.010800409902</v>
      </c>
    </row>
    <row r="10" spans="1:8" x14ac:dyDescent="0.25">
      <c r="A10" s="5" t="s">
        <v>595</v>
      </c>
      <c r="B10" s="25">
        <v>-33295.010800409902</v>
      </c>
    </row>
  </sheetData>
  <sortState xmlns:xlrd2="http://schemas.microsoft.com/office/spreadsheetml/2017/richdata2" ref="A10:B65">
    <sortCondition ref="A10:A6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114F5-B990-46BA-AE18-C2DA0DD94974}">
  <dimension ref="A2:H167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Janeiro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584</v>
      </c>
    </row>
    <row r="6" spans="1:8" x14ac:dyDescent="0.25">
      <c r="A6" s="1" t="s">
        <v>580</v>
      </c>
    </row>
    <row r="8" spans="1:8" ht="13" x14ac:dyDescent="0.3">
      <c r="A8" s="4" t="s">
        <v>1</v>
      </c>
      <c r="B8" s="6" t="s">
        <v>581</v>
      </c>
    </row>
    <row r="9" spans="1:8" x14ac:dyDescent="0.25">
      <c r="A9" s="9" t="s">
        <v>126</v>
      </c>
      <c r="B9" s="20">
        <v>34530231.817586176</v>
      </c>
    </row>
    <row r="10" spans="1:8" x14ac:dyDescent="0.25">
      <c r="A10" s="5" t="s">
        <v>56</v>
      </c>
      <c r="B10" s="25">
        <v>-1707.5620521419082</v>
      </c>
    </row>
    <row r="11" spans="1:8" x14ac:dyDescent="0.25">
      <c r="A11" s="5" t="s">
        <v>103</v>
      </c>
      <c r="B11" s="25">
        <v>-3041.827935372407</v>
      </c>
    </row>
    <row r="12" spans="1:8" x14ac:dyDescent="0.25">
      <c r="A12" s="5" t="s">
        <v>138</v>
      </c>
      <c r="B12" s="25">
        <v>-1075279.6315530289</v>
      </c>
    </row>
    <row r="13" spans="1:8" x14ac:dyDescent="0.25">
      <c r="A13" s="5" t="s">
        <v>89</v>
      </c>
      <c r="B13" s="25">
        <v>-8732.7693001009939</v>
      </c>
    </row>
    <row r="14" spans="1:8" x14ac:dyDescent="0.25">
      <c r="A14" s="5" t="s">
        <v>260</v>
      </c>
      <c r="B14" s="25">
        <v>-1067.0848265376237</v>
      </c>
    </row>
    <row r="15" spans="1:8" x14ac:dyDescent="0.25">
      <c r="A15" s="5" t="s">
        <v>78</v>
      </c>
      <c r="B15" s="25">
        <v>-192.28049448683279</v>
      </c>
    </row>
    <row r="16" spans="1:8" x14ac:dyDescent="0.25">
      <c r="A16" s="5" t="s">
        <v>392</v>
      </c>
      <c r="B16" s="25">
        <v>0</v>
      </c>
    </row>
    <row r="17" spans="1:2" x14ac:dyDescent="0.25">
      <c r="A17" s="5" t="s">
        <v>114</v>
      </c>
      <c r="B17" s="25">
        <v>-99838.468694413736</v>
      </c>
    </row>
    <row r="18" spans="1:2" x14ac:dyDescent="0.25">
      <c r="A18" s="5" t="s">
        <v>206</v>
      </c>
      <c r="B18" s="25">
        <v>-328.10878655542939</v>
      </c>
    </row>
    <row r="19" spans="1:2" x14ac:dyDescent="0.25">
      <c r="A19" s="5" t="s">
        <v>322</v>
      </c>
      <c r="B19" s="25">
        <v>-1672866.0677069933</v>
      </c>
    </row>
    <row r="20" spans="1:2" x14ac:dyDescent="0.25">
      <c r="A20" s="5" t="s">
        <v>205</v>
      </c>
      <c r="B20" s="25">
        <v>-843189.4544506307</v>
      </c>
    </row>
    <row r="21" spans="1:2" x14ac:dyDescent="0.25">
      <c r="A21" s="5" t="s">
        <v>201</v>
      </c>
      <c r="B21" s="25">
        <v>-759487.08334756817</v>
      </c>
    </row>
    <row r="22" spans="1:2" x14ac:dyDescent="0.25">
      <c r="A22" s="5" t="s">
        <v>97</v>
      </c>
      <c r="B22" s="25">
        <v>-2697203.1466930686</v>
      </c>
    </row>
    <row r="23" spans="1:2" x14ac:dyDescent="0.25">
      <c r="A23" s="5" t="s">
        <v>115</v>
      </c>
      <c r="B23" s="25">
        <v>-99838.468694413736</v>
      </c>
    </row>
    <row r="24" spans="1:2" x14ac:dyDescent="0.25">
      <c r="A24" s="5" t="s">
        <v>14</v>
      </c>
      <c r="B24" s="25">
        <v>-67.243900808505373</v>
      </c>
    </row>
    <row r="25" spans="1:2" x14ac:dyDescent="0.25">
      <c r="A25" s="5" t="s">
        <v>393</v>
      </c>
      <c r="B25" s="25">
        <v>0</v>
      </c>
    </row>
    <row r="26" spans="1:2" x14ac:dyDescent="0.25">
      <c r="A26" s="5" t="s">
        <v>74</v>
      </c>
      <c r="B26" s="25">
        <v>-3979.725640352005</v>
      </c>
    </row>
    <row r="27" spans="1:2" x14ac:dyDescent="0.25">
      <c r="A27" s="5" t="s">
        <v>133</v>
      </c>
      <c r="B27" s="25">
        <v>-756137.28401262732</v>
      </c>
    </row>
    <row r="28" spans="1:2" x14ac:dyDescent="0.25">
      <c r="A28" s="5" t="s">
        <v>93</v>
      </c>
      <c r="B28" s="25">
        <v>-6545.0734512891231</v>
      </c>
    </row>
    <row r="29" spans="1:2" x14ac:dyDescent="0.25">
      <c r="A29" s="5" t="s">
        <v>57</v>
      </c>
      <c r="B29" s="25">
        <v>0</v>
      </c>
    </row>
    <row r="30" spans="1:2" x14ac:dyDescent="0.25">
      <c r="A30" s="5" t="s">
        <v>49</v>
      </c>
      <c r="B30" s="25">
        <v>-1410.9552144937797</v>
      </c>
    </row>
    <row r="31" spans="1:2" x14ac:dyDescent="0.25">
      <c r="A31" s="5" t="s">
        <v>264</v>
      </c>
      <c r="B31" s="25">
        <v>0</v>
      </c>
    </row>
    <row r="32" spans="1:2" x14ac:dyDescent="0.25">
      <c r="A32" s="5" t="s">
        <v>119</v>
      </c>
      <c r="B32" s="25">
        <v>-104914.97459765835</v>
      </c>
    </row>
    <row r="33" spans="1:2" x14ac:dyDescent="0.25">
      <c r="A33" s="5" t="s">
        <v>324</v>
      </c>
      <c r="B33" s="25">
        <v>-1117470.9768972546</v>
      </c>
    </row>
    <row r="34" spans="1:2" x14ac:dyDescent="0.25">
      <c r="A34" s="5" t="s">
        <v>98</v>
      </c>
      <c r="B34" s="25">
        <v>-1797.6440806756063</v>
      </c>
    </row>
    <row r="35" spans="1:2" x14ac:dyDescent="0.25">
      <c r="A35" s="5" t="s">
        <v>100</v>
      </c>
      <c r="B35" s="25">
        <v>-259.74086009571755</v>
      </c>
    </row>
    <row r="36" spans="1:2" x14ac:dyDescent="0.25">
      <c r="A36" s="5" t="s">
        <v>394</v>
      </c>
      <c r="B36" s="25">
        <v>0</v>
      </c>
    </row>
    <row r="37" spans="1:2" x14ac:dyDescent="0.25">
      <c r="A37" s="5" t="s">
        <v>210</v>
      </c>
      <c r="B37" s="25">
        <v>0</v>
      </c>
    </row>
    <row r="38" spans="1:2" x14ac:dyDescent="0.25">
      <c r="A38" s="5" t="s">
        <v>268</v>
      </c>
      <c r="B38" s="25">
        <v>-1315.2615995956626</v>
      </c>
    </row>
    <row r="39" spans="1:2" x14ac:dyDescent="0.25">
      <c r="A39" s="5" t="s">
        <v>75</v>
      </c>
      <c r="B39" s="25">
        <v>-2410297.7179653649</v>
      </c>
    </row>
    <row r="40" spans="1:2" x14ac:dyDescent="0.25">
      <c r="A40" s="5" t="s">
        <v>109</v>
      </c>
      <c r="B40" s="25">
        <v>-60958.893853222398</v>
      </c>
    </row>
    <row r="41" spans="1:2" x14ac:dyDescent="0.25">
      <c r="A41" s="5" t="s">
        <v>207</v>
      </c>
      <c r="B41" s="25">
        <v>-967.69727409122208</v>
      </c>
    </row>
    <row r="42" spans="1:2" x14ac:dyDescent="0.25">
      <c r="A42" s="5" t="s">
        <v>395</v>
      </c>
      <c r="B42" s="25">
        <v>0</v>
      </c>
    </row>
    <row r="43" spans="1:2" x14ac:dyDescent="0.25">
      <c r="A43" s="5" t="s">
        <v>139</v>
      </c>
      <c r="B43" s="25">
        <v>-1205036.1831152032</v>
      </c>
    </row>
    <row r="44" spans="1:2" x14ac:dyDescent="0.25">
      <c r="A44" s="5" t="s">
        <v>479</v>
      </c>
      <c r="B44" s="25">
        <v>-535641.15276246949</v>
      </c>
    </row>
    <row r="45" spans="1:2" x14ac:dyDescent="0.25">
      <c r="A45" s="5" t="s">
        <v>325</v>
      </c>
      <c r="B45" s="25">
        <v>-998852.30717586249</v>
      </c>
    </row>
    <row r="46" spans="1:2" x14ac:dyDescent="0.25">
      <c r="A46" s="5" t="s">
        <v>87</v>
      </c>
      <c r="B46" s="25">
        <v>-8732.7693001009939</v>
      </c>
    </row>
    <row r="47" spans="1:2" x14ac:dyDescent="0.25">
      <c r="A47" s="5" t="s">
        <v>123</v>
      </c>
      <c r="B47" s="25">
        <v>-122407.90502576102</v>
      </c>
    </row>
    <row r="48" spans="1:2" x14ac:dyDescent="0.25">
      <c r="A48" s="5" t="s">
        <v>54</v>
      </c>
      <c r="B48" s="25">
        <v>-55.253862807567472</v>
      </c>
    </row>
    <row r="49" spans="1:2" x14ac:dyDescent="0.25">
      <c r="A49" s="5" t="s">
        <v>64</v>
      </c>
      <c r="B49" s="25">
        <v>0</v>
      </c>
    </row>
    <row r="50" spans="1:2" x14ac:dyDescent="0.25">
      <c r="A50" s="5" t="s">
        <v>94</v>
      </c>
      <c r="B50" s="25">
        <v>-4897.1443665627503</v>
      </c>
    </row>
    <row r="51" spans="1:2" x14ac:dyDescent="0.25">
      <c r="A51" s="5" t="s">
        <v>127</v>
      </c>
      <c r="B51" s="25">
        <v>-131700.83610083294</v>
      </c>
    </row>
    <row r="52" spans="1:2" x14ac:dyDescent="0.25">
      <c r="A52" s="5" t="s">
        <v>396</v>
      </c>
      <c r="B52" s="25">
        <v>0</v>
      </c>
    </row>
    <row r="53" spans="1:2" x14ac:dyDescent="0.25">
      <c r="A53" s="5" t="s">
        <v>60</v>
      </c>
      <c r="B53" s="25">
        <v>-890.69803652057681</v>
      </c>
    </row>
    <row r="54" spans="1:2" x14ac:dyDescent="0.25">
      <c r="A54" s="5" t="s">
        <v>90</v>
      </c>
      <c r="B54" s="25">
        <v>-11643.692400134656</v>
      </c>
    </row>
    <row r="55" spans="1:2" x14ac:dyDescent="0.25">
      <c r="A55" s="5" t="s">
        <v>116</v>
      </c>
      <c r="B55" s="25">
        <v>-99838.468694413736</v>
      </c>
    </row>
    <row r="56" spans="1:2" x14ac:dyDescent="0.25">
      <c r="A56" s="5" t="s">
        <v>263</v>
      </c>
      <c r="B56" s="25">
        <v>0</v>
      </c>
    </row>
    <row r="57" spans="1:2" x14ac:dyDescent="0.25">
      <c r="A57" s="5" t="s">
        <v>70</v>
      </c>
      <c r="B57" s="25">
        <v>-3249.0873781800992</v>
      </c>
    </row>
    <row r="58" spans="1:2" x14ac:dyDescent="0.25">
      <c r="A58" s="5" t="s">
        <v>151</v>
      </c>
      <c r="B58" s="25">
        <v>-1.0799792316963808</v>
      </c>
    </row>
    <row r="59" spans="1:2" x14ac:dyDescent="0.25">
      <c r="A59" s="5" t="s">
        <v>208</v>
      </c>
      <c r="B59" s="25">
        <v>-564.96428726680392</v>
      </c>
    </row>
    <row r="60" spans="1:2" x14ac:dyDescent="0.25">
      <c r="A60" s="5" t="s">
        <v>397</v>
      </c>
      <c r="B60" s="25">
        <v>-248.01062688276576</v>
      </c>
    </row>
    <row r="61" spans="1:2" x14ac:dyDescent="0.25">
      <c r="A61" s="5" t="s">
        <v>121</v>
      </c>
      <c r="B61" s="25">
        <v>-89686.542203918711</v>
      </c>
    </row>
    <row r="62" spans="1:2" x14ac:dyDescent="0.25">
      <c r="A62" s="5" t="s">
        <v>267</v>
      </c>
      <c r="B62" s="25">
        <v>-1750.000423554872</v>
      </c>
    </row>
    <row r="63" spans="1:2" x14ac:dyDescent="0.25">
      <c r="A63" s="5" t="s">
        <v>141</v>
      </c>
      <c r="B63" s="25">
        <v>-1737403.2578339456</v>
      </c>
    </row>
    <row r="64" spans="1:2" x14ac:dyDescent="0.25">
      <c r="A64" s="5" t="s">
        <v>9</v>
      </c>
      <c r="B64" s="25">
        <v>-26.008810119968963</v>
      </c>
    </row>
    <row r="65" spans="1:2" x14ac:dyDescent="0.25">
      <c r="A65" s="5" t="s">
        <v>55</v>
      </c>
      <c r="B65" s="25">
        <v>-1697.2390488168514</v>
      </c>
    </row>
    <row r="66" spans="1:2" x14ac:dyDescent="0.25">
      <c r="A66" s="5" t="s">
        <v>269</v>
      </c>
      <c r="B66" s="25">
        <v>-25.559184933460287</v>
      </c>
    </row>
    <row r="67" spans="1:2" x14ac:dyDescent="0.25">
      <c r="A67" s="5" t="s">
        <v>496</v>
      </c>
      <c r="B67" s="25">
        <v>-2427765.1554252235</v>
      </c>
    </row>
    <row r="68" spans="1:2" x14ac:dyDescent="0.25">
      <c r="A68" s="5" t="s">
        <v>582</v>
      </c>
      <c r="B68" s="25">
        <v>-19829.639120197615</v>
      </c>
    </row>
    <row r="69" spans="1:2" x14ac:dyDescent="0.25">
      <c r="A69" s="5" t="s">
        <v>134</v>
      </c>
      <c r="B69" s="25">
        <v>-1079045.1487912312</v>
      </c>
    </row>
    <row r="70" spans="1:2" x14ac:dyDescent="0.25">
      <c r="A70" s="5" t="s">
        <v>124</v>
      </c>
      <c r="B70" s="25">
        <v>-122407.90502576102</v>
      </c>
    </row>
    <row r="71" spans="1:2" x14ac:dyDescent="0.25">
      <c r="A71" s="5" t="s">
        <v>211</v>
      </c>
      <c r="B71" s="25">
        <v>-209.17244196906918</v>
      </c>
    </row>
    <row r="72" spans="1:2" x14ac:dyDescent="0.25">
      <c r="A72" s="5" t="s">
        <v>122</v>
      </c>
      <c r="B72" s="25">
        <v>-138188.82747547131</v>
      </c>
    </row>
    <row r="73" spans="1:2" x14ac:dyDescent="0.25">
      <c r="A73" s="5" t="s">
        <v>110</v>
      </c>
      <c r="B73" s="25">
        <v>-203829.87594419293</v>
      </c>
    </row>
    <row r="74" spans="1:2" x14ac:dyDescent="0.25">
      <c r="A74" s="5" t="s">
        <v>15</v>
      </c>
      <c r="B74" s="25">
        <v>-407.35040826058554</v>
      </c>
    </row>
    <row r="75" spans="1:2" x14ac:dyDescent="0.25">
      <c r="A75" s="5" t="s">
        <v>105</v>
      </c>
      <c r="B75" s="25">
        <v>-60916.66408812537</v>
      </c>
    </row>
    <row r="76" spans="1:2" x14ac:dyDescent="0.25">
      <c r="A76" s="5" t="s">
        <v>51</v>
      </c>
      <c r="B76" s="25">
        <v>-231808.26316165936</v>
      </c>
    </row>
    <row r="77" spans="1:2" x14ac:dyDescent="0.25">
      <c r="A77" s="5" t="s">
        <v>274</v>
      </c>
      <c r="B77" s="25">
        <v>-12.485363367472962</v>
      </c>
    </row>
    <row r="78" spans="1:2" x14ac:dyDescent="0.25">
      <c r="A78" s="5" t="s">
        <v>117</v>
      </c>
      <c r="B78" s="25">
        <v>-99838.468694413736</v>
      </c>
    </row>
    <row r="79" spans="1:2" x14ac:dyDescent="0.25">
      <c r="A79" s="5" t="s">
        <v>280</v>
      </c>
      <c r="B79" s="25">
        <v>0</v>
      </c>
    </row>
    <row r="80" spans="1:2" x14ac:dyDescent="0.25">
      <c r="A80" s="5" t="s">
        <v>560</v>
      </c>
      <c r="B80" s="25">
        <v>0</v>
      </c>
    </row>
    <row r="81" spans="1:2" x14ac:dyDescent="0.25">
      <c r="A81" s="5" t="s">
        <v>212</v>
      </c>
      <c r="B81" s="25">
        <v>-2452.7802259582581</v>
      </c>
    </row>
    <row r="82" spans="1:2" x14ac:dyDescent="0.25">
      <c r="A82" s="5" t="s">
        <v>61</v>
      </c>
      <c r="B82" s="25">
        <v>-2220.9875465792302</v>
      </c>
    </row>
    <row r="83" spans="1:2" x14ac:dyDescent="0.25">
      <c r="A83" s="5" t="s">
        <v>204</v>
      </c>
      <c r="B83" s="25">
        <v>-64.073743973574139</v>
      </c>
    </row>
    <row r="84" spans="1:2" x14ac:dyDescent="0.25">
      <c r="A84" s="5" t="s">
        <v>86</v>
      </c>
      <c r="B84" s="25">
        <v>-43367.354183373602</v>
      </c>
    </row>
    <row r="85" spans="1:2" x14ac:dyDescent="0.25">
      <c r="A85" s="5" t="s">
        <v>118</v>
      </c>
      <c r="B85" s="25">
        <v>-100226.20684338249</v>
      </c>
    </row>
    <row r="86" spans="1:2" x14ac:dyDescent="0.25">
      <c r="A86" s="5" t="s">
        <v>80</v>
      </c>
      <c r="B86" s="25">
        <v>-593.39175430607702</v>
      </c>
    </row>
    <row r="87" spans="1:2" x14ac:dyDescent="0.25">
      <c r="A87" s="5" t="s">
        <v>281</v>
      </c>
      <c r="B87" s="25">
        <v>-8164.1122734140017</v>
      </c>
    </row>
    <row r="88" spans="1:2" x14ac:dyDescent="0.25">
      <c r="A88" s="5" t="s">
        <v>125</v>
      </c>
      <c r="B88" s="25">
        <v>-99700.350190979036</v>
      </c>
    </row>
    <row r="89" spans="1:2" x14ac:dyDescent="0.25">
      <c r="A89" s="5" t="s">
        <v>81</v>
      </c>
      <c r="B89" s="25">
        <v>-4544.933505828637</v>
      </c>
    </row>
    <row r="90" spans="1:2" x14ac:dyDescent="0.25">
      <c r="A90" s="5" t="s">
        <v>137</v>
      </c>
      <c r="B90" s="25">
        <v>-477784.42763894633</v>
      </c>
    </row>
    <row r="91" spans="1:2" x14ac:dyDescent="0.25">
      <c r="A91" s="5" t="s">
        <v>68</v>
      </c>
      <c r="B91" s="25">
        <v>-1306.1906657489108</v>
      </c>
    </row>
    <row r="92" spans="1:2" x14ac:dyDescent="0.25">
      <c r="A92" s="5" t="s">
        <v>91</v>
      </c>
      <c r="B92" s="25">
        <v>-9440.3674523993304</v>
      </c>
    </row>
    <row r="93" spans="1:2" x14ac:dyDescent="0.25">
      <c r="A93" s="5" t="s">
        <v>130</v>
      </c>
      <c r="B93" s="25">
        <v>-131847.99574458503</v>
      </c>
    </row>
    <row r="94" spans="1:2" x14ac:dyDescent="0.25">
      <c r="A94" s="5" t="s">
        <v>111</v>
      </c>
      <c r="B94" s="25">
        <v>-79458.98719525621</v>
      </c>
    </row>
    <row r="95" spans="1:2" x14ac:dyDescent="0.25">
      <c r="A95" s="5" t="s">
        <v>7</v>
      </c>
      <c r="B95" s="25">
        <v>-25.897264136306195</v>
      </c>
    </row>
    <row r="96" spans="1:2" x14ac:dyDescent="0.25">
      <c r="A96" s="5" t="s">
        <v>135</v>
      </c>
      <c r="B96" s="25">
        <v>-697385.33920743386</v>
      </c>
    </row>
    <row r="97" spans="1:2" x14ac:dyDescent="0.25">
      <c r="A97" s="5" t="s">
        <v>156</v>
      </c>
      <c r="B97" s="25">
        <v>-976.31938560815058</v>
      </c>
    </row>
    <row r="98" spans="1:2" x14ac:dyDescent="0.25">
      <c r="A98" s="5" t="s">
        <v>412</v>
      </c>
      <c r="B98" s="25">
        <v>-272139.50249311933</v>
      </c>
    </row>
    <row r="99" spans="1:2" x14ac:dyDescent="0.25">
      <c r="A99" s="5" t="s">
        <v>499</v>
      </c>
      <c r="B99" s="25">
        <v>-603440.13734441297</v>
      </c>
    </row>
    <row r="100" spans="1:2" x14ac:dyDescent="0.25">
      <c r="A100" s="5" t="s">
        <v>99</v>
      </c>
      <c r="B100" s="25">
        <v>-9537.283780514892</v>
      </c>
    </row>
    <row r="101" spans="1:2" x14ac:dyDescent="0.25">
      <c r="A101" s="5" t="s">
        <v>398</v>
      </c>
      <c r="B101" s="25">
        <v>0</v>
      </c>
    </row>
    <row r="102" spans="1:2" x14ac:dyDescent="0.25">
      <c r="A102" s="5" t="s">
        <v>76</v>
      </c>
      <c r="B102" s="25">
        <v>-1180.1577883849541</v>
      </c>
    </row>
    <row r="103" spans="1:2" x14ac:dyDescent="0.25">
      <c r="A103" s="5" t="s">
        <v>112</v>
      </c>
      <c r="B103" s="25">
        <v>-1987985.7960945857</v>
      </c>
    </row>
    <row r="104" spans="1:2" x14ac:dyDescent="0.25">
      <c r="A104" s="5" t="s">
        <v>270</v>
      </c>
      <c r="B104" s="25">
        <v>-549.3321467269019</v>
      </c>
    </row>
    <row r="105" spans="1:2" x14ac:dyDescent="0.25">
      <c r="A105" s="5" t="s">
        <v>399</v>
      </c>
      <c r="B105" s="25">
        <v>0</v>
      </c>
    </row>
    <row r="106" spans="1:2" x14ac:dyDescent="0.25">
      <c r="A106" s="5" t="s">
        <v>50</v>
      </c>
      <c r="B106" s="25">
        <v>-203.05667843012912</v>
      </c>
    </row>
    <row r="107" spans="1:2" x14ac:dyDescent="0.25">
      <c r="A107" s="5" t="s">
        <v>136</v>
      </c>
      <c r="B107" s="25">
        <v>-670079.99942270131</v>
      </c>
    </row>
    <row r="108" spans="1:2" x14ac:dyDescent="0.25">
      <c r="A108" s="5" t="s">
        <v>213</v>
      </c>
      <c r="B108" s="25">
        <v>0</v>
      </c>
    </row>
    <row r="109" spans="1:2" x14ac:dyDescent="0.25">
      <c r="A109" s="5" t="s">
        <v>11</v>
      </c>
      <c r="B109" s="25">
        <v>-3.262411709463708</v>
      </c>
    </row>
    <row r="110" spans="1:2" x14ac:dyDescent="0.25">
      <c r="A110" s="5" t="s">
        <v>400</v>
      </c>
      <c r="B110" s="25">
        <v>0</v>
      </c>
    </row>
    <row r="111" spans="1:2" x14ac:dyDescent="0.25">
      <c r="A111" s="5" t="s">
        <v>71</v>
      </c>
      <c r="B111" s="25">
        <v>-3846.8150710492218</v>
      </c>
    </row>
    <row r="112" spans="1:2" x14ac:dyDescent="0.25">
      <c r="A112" s="5" t="s">
        <v>65</v>
      </c>
      <c r="B112" s="25">
        <v>-6002.3540233884924</v>
      </c>
    </row>
    <row r="113" spans="1:2" x14ac:dyDescent="0.25">
      <c r="A113" s="5" t="s">
        <v>69</v>
      </c>
      <c r="B113" s="25">
        <v>-1908.5578900301127</v>
      </c>
    </row>
    <row r="114" spans="1:2" x14ac:dyDescent="0.25">
      <c r="A114" s="5" t="s">
        <v>19</v>
      </c>
      <c r="B114" s="25">
        <v>0</v>
      </c>
    </row>
    <row r="115" spans="1:2" x14ac:dyDescent="0.25">
      <c r="A115" s="5" t="s">
        <v>413</v>
      </c>
      <c r="B115" s="25">
        <v>-25158.232537003005</v>
      </c>
    </row>
    <row r="116" spans="1:2" x14ac:dyDescent="0.25">
      <c r="A116" s="5" t="s">
        <v>583</v>
      </c>
      <c r="B116" s="25">
        <v>-58583.393929007791</v>
      </c>
    </row>
    <row r="117" spans="1:2" x14ac:dyDescent="0.25">
      <c r="A117" s="5" t="s">
        <v>5</v>
      </c>
      <c r="B117" s="25">
        <v>-358.19408259062055</v>
      </c>
    </row>
    <row r="118" spans="1:2" x14ac:dyDescent="0.25">
      <c r="A118" s="5" t="s">
        <v>401</v>
      </c>
      <c r="B118" s="25">
        <v>0</v>
      </c>
    </row>
    <row r="119" spans="1:2" x14ac:dyDescent="0.25">
      <c r="A119" s="5" t="s">
        <v>265</v>
      </c>
      <c r="B119" s="25">
        <v>-2397.394549305543</v>
      </c>
    </row>
    <row r="120" spans="1:2" x14ac:dyDescent="0.25">
      <c r="A120" s="5" t="s">
        <v>276</v>
      </c>
      <c r="B120" s="25">
        <v>-297122.99791402434</v>
      </c>
    </row>
    <row r="121" spans="1:2" x14ac:dyDescent="0.25">
      <c r="A121" s="5" t="s">
        <v>102</v>
      </c>
      <c r="B121" s="25">
        <v>-395896.84859532921</v>
      </c>
    </row>
    <row r="122" spans="1:2" x14ac:dyDescent="0.25">
      <c r="A122" s="5" t="s">
        <v>85</v>
      </c>
      <c r="B122" s="25">
        <v>-6680.531430795394</v>
      </c>
    </row>
    <row r="123" spans="1:2" x14ac:dyDescent="0.25">
      <c r="A123" s="5" t="s">
        <v>368</v>
      </c>
      <c r="B123" s="25">
        <v>-272759.4484841408</v>
      </c>
    </row>
    <row r="124" spans="1:2" x14ac:dyDescent="0.25">
      <c r="A124" s="5" t="s">
        <v>353</v>
      </c>
      <c r="B124" s="25">
        <v>-2647.7461101434819</v>
      </c>
    </row>
    <row r="125" spans="1:2" x14ac:dyDescent="0.25">
      <c r="A125" s="5" t="s">
        <v>59</v>
      </c>
      <c r="B125" s="25">
        <v>-523.6429609799967</v>
      </c>
    </row>
    <row r="126" spans="1:2" x14ac:dyDescent="0.25">
      <c r="A126" s="5" t="s">
        <v>131</v>
      </c>
      <c r="B126" s="25">
        <v>-317835.94878102484</v>
      </c>
    </row>
    <row r="127" spans="1:2" x14ac:dyDescent="0.25">
      <c r="A127" s="5" t="s">
        <v>209</v>
      </c>
      <c r="B127" s="25">
        <v>0</v>
      </c>
    </row>
    <row r="128" spans="1:2" x14ac:dyDescent="0.25">
      <c r="A128" s="5" t="s">
        <v>106</v>
      </c>
      <c r="B128" s="25">
        <v>-60916.66408812537</v>
      </c>
    </row>
    <row r="129" spans="1:2" x14ac:dyDescent="0.25">
      <c r="A129" s="5" t="s">
        <v>104</v>
      </c>
      <c r="B129" s="25">
        <v>-60916.66408812537</v>
      </c>
    </row>
    <row r="130" spans="1:2" x14ac:dyDescent="0.25">
      <c r="A130" s="5" t="s">
        <v>16</v>
      </c>
      <c r="B130" s="25">
        <v>-1599.6472677801564</v>
      </c>
    </row>
    <row r="131" spans="1:2" x14ac:dyDescent="0.25">
      <c r="A131" s="5" t="s">
        <v>107</v>
      </c>
      <c r="B131" s="25">
        <v>-60916.66408812537</v>
      </c>
    </row>
    <row r="132" spans="1:2" x14ac:dyDescent="0.25">
      <c r="A132" s="5" t="s">
        <v>84</v>
      </c>
      <c r="B132" s="25">
        <v>-6663.4199024465415</v>
      </c>
    </row>
    <row r="133" spans="1:2" x14ac:dyDescent="0.25">
      <c r="A133" s="5" t="s">
        <v>77</v>
      </c>
      <c r="B133" s="25">
        <v>-12140.094165697843</v>
      </c>
    </row>
    <row r="134" spans="1:2" x14ac:dyDescent="0.25">
      <c r="A134" s="5" t="s">
        <v>497</v>
      </c>
      <c r="B134" s="25">
        <v>-721983.0932875307</v>
      </c>
    </row>
    <row r="135" spans="1:2" x14ac:dyDescent="0.25">
      <c r="A135" s="5" t="s">
        <v>261</v>
      </c>
      <c r="B135" s="25">
        <v>-599.46890228546124</v>
      </c>
    </row>
    <row r="136" spans="1:2" x14ac:dyDescent="0.25">
      <c r="A136" s="5" t="s">
        <v>129</v>
      </c>
      <c r="B136" s="25">
        <v>-332794.89564804587</v>
      </c>
    </row>
    <row r="137" spans="1:2" x14ac:dyDescent="0.25">
      <c r="A137" s="5" t="s">
        <v>113</v>
      </c>
      <c r="B137" s="25">
        <v>-79458.98719525621</v>
      </c>
    </row>
    <row r="138" spans="1:2" x14ac:dyDescent="0.25">
      <c r="A138" s="5" t="s">
        <v>329</v>
      </c>
      <c r="B138" s="25">
        <v>-962644.12438337435</v>
      </c>
    </row>
    <row r="139" spans="1:2" x14ac:dyDescent="0.25">
      <c r="A139" s="5" t="s">
        <v>402</v>
      </c>
      <c r="B139" s="25">
        <v>0</v>
      </c>
    </row>
    <row r="140" spans="1:2" x14ac:dyDescent="0.25">
      <c r="A140" s="5" t="s">
        <v>83</v>
      </c>
      <c r="B140" s="25">
        <v>-4121.9491214845275</v>
      </c>
    </row>
    <row r="141" spans="1:2" x14ac:dyDescent="0.25">
      <c r="A141" s="5" t="s">
        <v>52</v>
      </c>
      <c r="B141" s="25">
        <v>-2785.1100323425426</v>
      </c>
    </row>
    <row r="142" spans="1:2" x14ac:dyDescent="0.25">
      <c r="A142" s="5" t="s">
        <v>478</v>
      </c>
      <c r="B142" s="25">
        <v>0</v>
      </c>
    </row>
    <row r="143" spans="1:2" x14ac:dyDescent="0.25">
      <c r="A143" s="5" t="s">
        <v>58</v>
      </c>
      <c r="B143" s="25">
        <v>-343.12534070312086</v>
      </c>
    </row>
    <row r="144" spans="1:2" x14ac:dyDescent="0.25">
      <c r="A144" s="5" t="s">
        <v>63</v>
      </c>
      <c r="B144" s="25">
        <v>-3846.815084015831</v>
      </c>
    </row>
    <row r="145" spans="1:2" x14ac:dyDescent="0.25">
      <c r="A145" s="5" t="s">
        <v>271</v>
      </c>
      <c r="B145" s="25">
        <v>-57.510364624309332</v>
      </c>
    </row>
    <row r="146" spans="1:2" x14ac:dyDescent="0.25">
      <c r="A146" s="5" t="s">
        <v>140</v>
      </c>
      <c r="B146" s="25">
        <v>-2435764.965121361</v>
      </c>
    </row>
    <row r="147" spans="1:2" x14ac:dyDescent="0.25">
      <c r="A147" s="5" t="s">
        <v>2</v>
      </c>
      <c r="B147" s="25">
        <v>-1618510.1036168162</v>
      </c>
    </row>
    <row r="148" spans="1:2" x14ac:dyDescent="0.25">
      <c r="A148" s="5" t="s">
        <v>108</v>
      </c>
      <c r="B148" s="25">
        <v>-60916.66408812537</v>
      </c>
    </row>
    <row r="149" spans="1:2" x14ac:dyDescent="0.25">
      <c r="A149" s="5" t="s">
        <v>18</v>
      </c>
      <c r="B149" s="25">
        <v>-417.62878426759727</v>
      </c>
    </row>
    <row r="150" spans="1:2" x14ac:dyDescent="0.25">
      <c r="A150" s="5" t="s">
        <v>13</v>
      </c>
      <c r="B150" s="25">
        <v>-713.34223231427052</v>
      </c>
    </row>
    <row r="151" spans="1:2" x14ac:dyDescent="0.25">
      <c r="A151" s="5" t="s">
        <v>79</v>
      </c>
      <c r="B151" s="25">
        <v>-3.8164456358143539</v>
      </c>
    </row>
    <row r="152" spans="1:2" x14ac:dyDescent="0.25">
      <c r="A152" s="5" t="s">
        <v>120</v>
      </c>
      <c r="B152" s="25">
        <v>-101081.69079065644</v>
      </c>
    </row>
    <row r="153" spans="1:2" x14ac:dyDescent="0.25">
      <c r="A153" s="5" t="s">
        <v>88</v>
      </c>
      <c r="B153" s="25">
        <v>-13109.821153316772</v>
      </c>
    </row>
    <row r="154" spans="1:2" x14ac:dyDescent="0.25">
      <c r="A154" s="5" t="s">
        <v>403</v>
      </c>
      <c r="B154" s="25">
        <v>0</v>
      </c>
    </row>
    <row r="155" spans="1:2" x14ac:dyDescent="0.25">
      <c r="A155" s="5" t="s">
        <v>67</v>
      </c>
      <c r="B155" s="25">
        <v>-1829.7049293595614</v>
      </c>
    </row>
    <row r="156" spans="1:2" x14ac:dyDescent="0.25">
      <c r="A156" s="5" t="s">
        <v>404</v>
      </c>
      <c r="B156" s="25">
        <v>0</v>
      </c>
    </row>
    <row r="157" spans="1:2" x14ac:dyDescent="0.25">
      <c r="A157" s="5" t="s">
        <v>266</v>
      </c>
      <c r="B157" s="25">
        <v>-795.27996454797631</v>
      </c>
    </row>
    <row r="158" spans="1:2" x14ac:dyDescent="0.25">
      <c r="A158" s="5" t="s">
        <v>128</v>
      </c>
      <c r="B158" s="25">
        <v>-182446.19005152202</v>
      </c>
    </row>
    <row r="159" spans="1:2" x14ac:dyDescent="0.25">
      <c r="A159" s="5" t="s">
        <v>362</v>
      </c>
      <c r="B159" s="25">
        <v>-2137.0428580581238</v>
      </c>
    </row>
    <row r="160" spans="1:2" x14ac:dyDescent="0.25">
      <c r="A160" s="5" t="s">
        <v>272</v>
      </c>
      <c r="B160" s="25">
        <v>0</v>
      </c>
    </row>
    <row r="161" spans="1:2" x14ac:dyDescent="0.25">
      <c r="A161" s="5" t="s">
        <v>405</v>
      </c>
      <c r="B161" s="25">
        <v>0</v>
      </c>
    </row>
    <row r="162" spans="1:2" x14ac:dyDescent="0.25">
      <c r="A162" s="5" t="s">
        <v>273</v>
      </c>
      <c r="B162" s="25">
        <v>-699.36427899288492</v>
      </c>
    </row>
    <row r="163" spans="1:2" x14ac:dyDescent="0.25">
      <c r="A163" s="5" t="s">
        <v>406</v>
      </c>
      <c r="B163" s="25">
        <v>-248.01062688276576</v>
      </c>
    </row>
    <row r="164" spans="1:2" x14ac:dyDescent="0.25">
      <c r="A164" s="5" t="s">
        <v>66</v>
      </c>
      <c r="B164" s="25">
        <v>-988.80302116912821</v>
      </c>
    </row>
    <row r="165" spans="1:2" x14ac:dyDescent="0.25">
      <c r="A165" s="5" t="s">
        <v>92</v>
      </c>
      <c r="B165" s="25">
        <v>-7223.8797173275007</v>
      </c>
    </row>
    <row r="166" spans="1:2" x14ac:dyDescent="0.25">
      <c r="A166" s="5" t="s">
        <v>95</v>
      </c>
      <c r="B166" s="25">
        <v>-5246.762138543153</v>
      </c>
    </row>
    <row r="167" spans="1:2" x14ac:dyDescent="0.25">
      <c r="A167" s="5" t="s">
        <v>530</v>
      </c>
      <c r="B167" s="25">
        <v>-122407.90502576102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24</vt:i4>
      </vt:variant>
    </vt:vector>
  </HeadingPairs>
  <TitlesOfParts>
    <vt:vector size="24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Marcio de Araujo Alves Dias</cp:lastModifiedBy>
  <dcterms:created xsi:type="dcterms:W3CDTF">2020-07-26T13:20:29Z</dcterms:created>
  <dcterms:modified xsi:type="dcterms:W3CDTF">2026-05-11T16:49:18Z</dcterms:modified>
</cp:coreProperties>
</file>